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usine.Harutyunyan\Desktop\Բյուջե-ՄԺԾԾ-հաշվ-23.04.21\0000-06,05,21-տուն\000-06.05.21-Ելք-ՄԺԾԾ\"/>
    </mc:Choice>
  </mc:AlternateContent>
  <bookViews>
    <workbookView xWindow="0" yWindow="0" windowWidth="28800" windowHeight="11610"/>
  </bookViews>
  <sheets>
    <sheet name="2022-2024 mjcc" sheetId="36" r:id="rId1"/>
    <sheet name="havelvac4" sheetId="37" r:id="rId2"/>
    <sheet name="havelvac5" sheetId="38" r:id="rId3"/>
    <sheet name="havelvac6-nor naxazern " sheetId="53" r:id="rId4"/>
    <sheet name="havelvac6 axyusak 1" sheetId="54" r:id="rId5"/>
    <sheet name="havelvac10 axyusak 1" sheetId="42" r:id="rId6"/>
  </sheets>
  <externalReferences>
    <externalReference r:id="rId7"/>
    <externalReference r:id="rId8"/>
  </externalReferences>
  <definedNames>
    <definedName name="_Toc501014756" localSheetId="1">havelvac4!$A$1</definedName>
    <definedName name="_Toc501014757" localSheetId="2">havelvac5!$A$2</definedName>
    <definedName name="_Toc501014758" localSheetId="3">'havelvac6-nor naxazern '!$B$1</definedName>
    <definedName name="_Toc501014763" localSheetId="5">'havelvac10 axyusak 1'!$A$2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bsk" localSheetId="0">#REF!</definedName>
    <definedName name="bsk">#REF!</definedName>
    <definedName name="dramashnor" localSheetId="0">#REF!</definedName>
    <definedName name="dramashnor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'2022-2024 mjcc'!$A$1:$Q$17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K9" i="36" l="1"/>
  <c r="L9" i="36"/>
  <c r="M9" i="36"/>
  <c r="N9" i="36"/>
  <c r="O9" i="36"/>
  <c r="P9" i="36"/>
  <c r="Q9" i="36"/>
  <c r="J9" i="36"/>
  <c r="JR6" i="37" l="1"/>
  <c r="JQ6" i="37"/>
  <c r="JP6" i="37"/>
  <c r="JO6" i="37"/>
  <c r="JN6" i="37"/>
  <c r="JM6" i="37"/>
  <c r="JL6" i="37"/>
  <c r="JK6" i="37"/>
  <c r="JJ6" i="37"/>
  <c r="JI6" i="37"/>
  <c r="JH6" i="37"/>
  <c r="JG6" i="37"/>
  <c r="JF6" i="37"/>
  <c r="JE6" i="37"/>
  <c r="JD6" i="37"/>
  <c r="JC6" i="37"/>
  <c r="JB6" i="37"/>
  <c r="JA6" i="37"/>
  <c r="IZ6" i="37"/>
  <c r="IY6" i="37"/>
  <c r="IX6" i="37"/>
  <c r="IW6" i="37"/>
  <c r="IV6" i="37"/>
  <c r="IU6" i="37"/>
  <c r="IT6" i="37"/>
  <c r="IS6" i="37"/>
  <c r="IR6" i="37"/>
  <c r="IQ6" i="37"/>
  <c r="IP6" i="37"/>
  <c r="IO6" i="37"/>
  <c r="IN6" i="37"/>
  <c r="IM6" i="37"/>
  <c r="IL6" i="37"/>
  <c r="IK6" i="37"/>
  <c r="IJ6" i="37"/>
  <c r="II6" i="37"/>
  <c r="IH6" i="37"/>
  <c r="IG6" i="37"/>
  <c r="IF6" i="37"/>
  <c r="IE6" i="37"/>
  <c r="ID6" i="37"/>
  <c r="IC6" i="37"/>
  <c r="IB6" i="37"/>
  <c r="IA6" i="37"/>
  <c r="HZ6" i="37"/>
  <c r="HY6" i="37"/>
  <c r="HX6" i="37"/>
  <c r="HW6" i="37"/>
  <c r="HV6" i="37"/>
  <c r="HU6" i="37"/>
  <c r="HT6" i="37"/>
  <c r="HS6" i="37"/>
  <c r="HR6" i="37"/>
  <c r="HO6" i="37"/>
  <c r="HN6" i="37"/>
  <c r="HM6" i="37"/>
  <c r="HL6" i="37"/>
  <c r="HK6" i="37"/>
  <c r="HJ6" i="37"/>
  <c r="HI6" i="37"/>
  <c r="HH6" i="37"/>
  <c r="HG6" i="37"/>
  <c r="HF6" i="37"/>
  <c r="HE6" i="37"/>
  <c r="HD6" i="37"/>
  <c r="HC6" i="37"/>
  <c r="HB6" i="37"/>
  <c r="HA6" i="37"/>
  <c r="GZ6" i="37"/>
  <c r="GY6" i="37"/>
  <c r="GX6" i="37"/>
  <c r="GW6" i="37"/>
  <c r="GV6" i="37"/>
  <c r="GU6" i="37"/>
  <c r="GT6" i="37"/>
  <c r="GS6" i="37"/>
  <c r="GR6" i="37"/>
  <c r="GQ6" i="37"/>
  <c r="GP6" i="37"/>
  <c r="GO6" i="37"/>
  <c r="GN6" i="37"/>
  <c r="GM6" i="37"/>
  <c r="GL6" i="37"/>
  <c r="GK6" i="37"/>
  <c r="GJ6" i="37"/>
  <c r="GI6" i="37"/>
  <c r="GH6" i="37"/>
  <c r="GG6" i="37"/>
  <c r="GF6" i="37"/>
  <c r="GE6" i="37"/>
  <c r="GD6" i="37"/>
  <c r="GC6" i="37"/>
  <c r="GB6" i="37"/>
  <c r="GA6" i="37"/>
  <c r="FZ6" i="37"/>
  <c r="FY6" i="37"/>
  <c r="FX6" i="37"/>
  <c r="FW6" i="37"/>
  <c r="FV6" i="37"/>
  <c r="FU6" i="37"/>
  <c r="FT6" i="37"/>
  <c r="FS6" i="37"/>
  <c r="FR6" i="37"/>
  <c r="FQ6" i="37"/>
  <c r="FP6" i="37"/>
  <c r="FO6" i="37"/>
  <c r="FL6" i="37" l="1"/>
  <c r="FK6" i="37"/>
  <c r="FJ6" i="37"/>
  <c r="FI6" i="37"/>
  <c r="FH6" i="37"/>
  <c r="FG6" i="37"/>
  <c r="FF6" i="37"/>
  <c r="FE6" i="37"/>
  <c r="FD6" i="37"/>
  <c r="FC6" i="37"/>
  <c r="FB6" i="37"/>
  <c r="FA6" i="37"/>
  <c r="EZ6" i="37"/>
  <c r="EY6" i="37"/>
  <c r="EX6" i="37"/>
  <c r="EW6" i="37"/>
  <c r="EV6" i="37"/>
  <c r="EU6" i="37"/>
  <c r="ET6" i="37"/>
  <c r="ES6" i="37"/>
  <c r="ER6" i="37"/>
  <c r="EQ6" i="37"/>
  <c r="EP6" i="37"/>
  <c r="EO6" i="37"/>
  <c r="EN6" i="37"/>
  <c r="EM6" i="37"/>
  <c r="EL6" i="37"/>
  <c r="EK6" i="37"/>
  <c r="EJ6" i="37"/>
  <c r="EI6" i="37"/>
  <c r="EH6" i="37"/>
  <c r="EG6" i="37"/>
  <c r="EF6" i="37"/>
  <c r="EE6" i="37"/>
  <c r="ED6" i="37"/>
  <c r="EC6" i="37"/>
  <c r="EB6" i="37"/>
  <c r="EA6" i="37"/>
  <c r="DZ6" i="37"/>
  <c r="DY6" i="37"/>
  <c r="DX6" i="37"/>
  <c r="DW6" i="37"/>
  <c r="DV6" i="37"/>
  <c r="DU6" i="37"/>
  <c r="DT6" i="37"/>
  <c r="DS6" i="37"/>
  <c r="DR6" i="37"/>
  <c r="DQ6" i="37"/>
  <c r="DP6" i="37"/>
  <c r="DO6" i="37"/>
  <c r="DN6" i="37"/>
  <c r="DM6" i="37"/>
  <c r="DL6" i="37"/>
  <c r="P16" i="36"/>
  <c r="Q16" i="36"/>
  <c r="DI6" i="37" l="1"/>
  <c r="DH6" i="37"/>
  <c r="DG6" i="37"/>
  <c r="DF6" i="37"/>
  <c r="DE6" i="37"/>
  <c r="DD6" i="37"/>
  <c r="DC6" i="37"/>
  <c r="DB6" i="37"/>
  <c r="DA6" i="37"/>
  <c r="CZ6" i="37"/>
  <c r="CY6" i="37"/>
  <c r="CX6" i="37"/>
  <c r="CW6" i="37"/>
  <c r="CV6" i="37"/>
  <c r="CU6" i="37"/>
  <c r="CT6" i="37"/>
  <c r="CS6" i="37"/>
  <c r="CR6" i="37"/>
  <c r="CQ6" i="37"/>
  <c r="CP6" i="37"/>
  <c r="CO6" i="37"/>
  <c r="CN6" i="37"/>
  <c r="CM6" i="37"/>
  <c r="CL6" i="37"/>
  <c r="CK6" i="37"/>
  <c r="CJ6" i="37"/>
  <c r="CI6" i="37"/>
  <c r="CH6" i="37"/>
  <c r="CG6" i="37"/>
  <c r="CF6" i="37"/>
  <c r="CE6" i="37"/>
  <c r="CD6" i="37"/>
  <c r="CC6" i="37"/>
  <c r="CB6" i="37"/>
  <c r="CA6" i="37"/>
  <c r="BZ6" i="37"/>
  <c r="BY6" i="37"/>
  <c r="BX6" i="37"/>
  <c r="BW6" i="37"/>
  <c r="BV6" i="37"/>
  <c r="BU6" i="37"/>
  <c r="BT6" i="37"/>
  <c r="BS6" i="37"/>
  <c r="BR6" i="37"/>
  <c r="BQ6" i="37"/>
  <c r="BP6" i="37"/>
  <c r="BO6" i="37"/>
  <c r="BN6" i="37"/>
  <c r="BM6" i="37"/>
  <c r="BL6" i="37"/>
  <c r="BK6" i="37"/>
  <c r="BJ6" i="37"/>
  <c r="BI6" i="37"/>
  <c r="M8" i="36" l="1"/>
  <c r="E17" i="53" l="1"/>
  <c r="F17" i="53"/>
  <c r="D17" i="53"/>
  <c r="J8" i="36" l="1"/>
  <c r="K8" i="36"/>
  <c r="J10" i="36"/>
  <c r="K10" i="36"/>
  <c r="J11" i="36"/>
  <c r="K11" i="36"/>
  <c r="J12" i="36"/>
  <c r="K12" i="36"/>
  <c r="J13" i="36"/>
  <c r="K13" i="36"/>
  <c r="J14" i="36"/>
  <c r="K14" i="36"/>
  <c r="J15" i="36"/>
  <c r="K15" i="36"/>
  <c r="J16" i="36"/>
  <c r="K16" i="36"/>
  <c r="J7" i="36" l="1"/>
  <c r="K7" i="36"/>
  <c r="A8" i="54" l="1"/>
  <c r="C8" i="54"/>
  <c r="B9" i="54"/>
  <c r="C9" i="54"/>
  <c r="D9" i="54"/>
  <c r="E9" i="54"/>
  <c r="F9" i="54"/>
  <c r="I8" i="38" l="1"/>
  <c r="J8" i="38"/>
  <c r="K8" i="38"/>
  <c r="I12" i="38"/>
  <c r="J12" i="38"/>
  <c r="K12" i="38"/>
  <c r="I13" i="38"/>
  <c r="J13" i="38"/>
  <c r="K13" i="38"/>
  <c r="I14" i="38"/>
  <c r="J14" i="38"/>
  <c r="K14" i="38"/>
  <c r="I15" i="38"/>
  <c r="J15" i="38"/>
  <c r="K15" i="38"/>
  <c r="I16" i="38"/>
  <c r="J16" i="38"/>
  <c r="K16" i="38"/>
  <c r="I17" i="38"/>
  <c r="J17" i="38"/>
  <c r="K17" i="38"/>
  <c r="I18" i="38"/>
  <c r="J18" i="38"/>
  <c r="K18" i="38"/>
  <c r="I19" i="38"/>
  <c r="J19" i="38"/>
  <c r="K19" i="38"/>
  <c r="I20" i="38"/>
  <c r="J20" i="38"/>
  <c r="K20" i="38"/>
  <c r="I21" i="38"/>
  <c r="J21" i="38"/>
  <c r="K21" i="38"/>
  <c r="H8" i="38"/>
  <c r="H12" i="38"/>
  <c r="H13" i="38"/>
  <c r="H14" i="38"/>
  <c r="H15" i="38"/>
  <c r="H16" i="38"/>
  <c r="H17" i="38"/>
  <c r="H18" i="38"/>
  <c r="H19" i="38"/>
  <c r="H20" i="38"/>
  <c r="H21" i="38"/>
  <c r="G8" i="38"/>
  <c r="G12" i="38"/>
  <c r="G13" i="38"/>
  <c r="G14" i="38"/>
  <c r="G15" i="38"/>
  <c r="G16" i="38"/>
  <c r="G17" i="38"/>
  <c r="G18" i="38"/>
  <c r="G19" i="38"/>
  <c r="G20" i="38"/>
  <c r="G21" i="38"/>
  <c r="D7" i="38"/>
  <c r="E7" i="38"/>
  <c r="F7" i="38"/>
  <c r="D8" i="38"/>
  <c r="E8" i="38"/>
  <c r="F8" i="38"/>
  <c r="D11" i="38"/>
  <c r="E11" i="38"/>
  <c r="F11" i="38"/>
  <c r="D12" i="38"/>
  <c r="E12" i="38"/>
  <c r="F12" i="38"/>
  <c r="D13" i="38"/>
  <c r="E13" i="38"/>
  <c r="F13" i="38"/>
  <c r="D14" i="38"/>
  <c r="E14" i="38"/>
  <c r="F14" i="38"/>
  <c r="D15" i="38"/>
  <c r="E15" i="38"/>
  <c r="F15" i="38"/>
  <c r="D16" i="38"/>
  <c r="E16" i="38"/>
  <c r="F16" i="38"/>
  <c r="D17" i="38"/>
  <c r="E17" i="38"/>
  <c r="F17" i="38"/>
  <c r="D18" i="38"/>
  <c r="E18" i="38"/>
  <c r="F18" i="38"/>
  <c r="D19" i="38"/>
  <c r="E19" i="38"/>
  <c r="F19" i="38"/>
  <c r="D20" i="38"/>
  <c r="E20" i="38"/>
  <c r="F20" i="38"/>
  <c r="D21" i="38"/>
  <c r="E21" i="38"/>
  <c r="F21" i="38"/>
  <c r="A7" i="38"/>
  <c r="C7" i="38"/>
  <c r="B8" i="38"/>
  <c r="C8" i="38"/>
  <c r="C11" i="38"/>
  <c r="A12" i="38"/>
  <c r="B12" i="38"/>
  <c r="C12" i="38"/>
  <c r="A13" i="38"/>
  <c r="B13" i="38"/>
  <c r="C13" i="38"/>
  <c r="A14" i="38"/>
  <c r="B14" i="38"/>
  <c r="C14" i="38"/>
  <c r="A15" i="38"/>
  <c r="B15" i="38"/>
  <c r="C15" i="38"/>
  <c r="A16" i="38"/>
  <c r="B16" i="38"/>
  <c r="C16" i="38"/>
  <c r="A17" i="38"/>
  <c r="B17" i="38"/>
  <c r="C17" i="38"/>
  <c r="A18" i="38"/>
  <c r="B18" i="38"/>
  <c r="C18" i="38"/>
  <c r="A19" i="38"/>
  <c r="B19" i="38"/>
  <c r="C19" i="38"/>
  <c r="A20" i="38"/>
  <c r="B20" i="38"/>
  <c r="C20" i="38"/>
  <c r="A21" i="38"/>
  <c r="B21" i="38"/>
  <c r="C21" i="38"/>
  <c r="D7" i="37"/>
  <c r="D9" i="37"/>
  <c r="D10" i="37"/>
  <c r="D11" i="37"/>
  <c r="D12" i="37"/>
  <c r="D13" i="37"/>
  <c r="D14" i="37"/>
  <c r="D15" i="37"/>
  <c r="D16" i="37"/>
  <c r="D17" i="37"/>
  <c r="BG7" i="37"/>
  <c r="BG9" i="37"/>
  <c r="BG10" i="37"/>
  <c r="BG11" i="37"/>
  <c r="BG12" i="37"/>
  <c r="BG13" i="37"/>
  <c r="BG14" i="37"/>
  <c r="BG15" i="37"/>
  <c r="BG16" i="37"/>
  <c r="BG17" i="37"/>
  <c r="DJ7" i="37"/>
  <c r="DJ9" i="37"/>
  <c r="DJ10" i="37"/>
  <c r="DJ11" i="37"/>
  <c r="DJ12" i="37"/>
  <c r="DJ13" i="37"/>
  <c r="DJ14" i="37"/>
  <c r="DJ15" i="37"/>
  <c r="DJ16" i="37"/>
  <c r="DJ17" i="37"/>
  <c r="FM7" i="37"/>
  <c r="FM9" i="37"/>
  <c r="FM10" i="37"/>
  <c r="FM11" i="37"/>
  <c r="FM12" i="37"/>
  <c r="FM13" i="37"/>
  <c r="FM14" i="37"/>
  <c r="FM15" i="37"/>
  <c r="FM16" i="37"/>
  <c r="FM17" i="37"/>
  <c r="HP7" i="37"/>
  <c r="HP9" i="37"/>
  <c r="HP10" i="37"/>
  <c r="HP11" i="37"/>
  <c r="HP12" i="37"/>
  <c r="HP13" i="37"/>
  <c r="HP14" i="37"/>
  <c r="HP15" i="37"/>
  <c r="HP16" i="37"/>
  <c r="HP17" i="37"/>
  <c r="HQ17" i="37"/>
  <c r="HQ16" i="37"/>
  <c r="HQ15" i="37"/>
  <c r="HQ13" i="37"/>
  <c r="HQ12" i="37"/>
  <c r="HQ11" i="37"/>
  <c r="HQ10" i="37"/>
  <c r="HQ9" i="37"/>
  <c r="JR8" i="37"/>
  <c r="JQ8" i="37"/>
  <c r="JP8" i="37"/>
  <c r="JO8" i="37"/>
  <c r="JN8" i="37"/>
  <c r="JM8" i="37"/>
  <c r="JL8" i="37"/>
  <c r="JK8" i="37"/>
  <c r="JJ8" i="37"/>
  <c r="JI8" i="37"/>
  <c r="JH8" i="37"/>
  <c r="JG8" i="37"/>
  <c r="JF8" i="37"/>
  <c r="JE8" i="37"/>
  <c r="JD8" i="37"/>
  <c r="JC8" i="37"/>
  <c r="JB8" i="37"/>
  <c r="JA8" i="37"/>
  <c r="IZ8" i="37"/>
  <c r="IY8" i="37"/>
  <c r="IX8" i="37"/>
  <c r="IW8" i="37"/>
  <c r="IV8" i="37"/>
  <c r="IU8" i="37"/>
  <c r="IT8" i="37"/>
  <c r="IS8" i="37"/>
  <c r="IR8" i="37"/>
  <c r="IQ8" i="37"/>
  <c r="IP8" i="37"/>
  <c r="IO8" i="37"/>
  <c r="IN8" i="37"/>
  <c r="IM8" i="37"/>
  <c r="IL8" i="37"/>
  <c r="IK8" i="37"/>
  <c r="IJ8" i="37"/>
  <c r="II8" i="37"/>
  <c r="IH8" i="37"/>
  <c r="IG8" i="37"/>
  <c r="IF8" i="37"/>
  <c r="IE8" i="37"/>
  <c r="ID8" i="37"/>
  <c r="IC8" i="37"/>
  <c r="IB8" i="37"/>
  <c r="IA8" i="37"/>
  <c r="HZ8" i="37"/>
  <c r="HY8" i="37"/>
  <c r="HX8" i="37"/>
  <c r="HW8" i="37"/>
  <c r="HV8" i="37"/>
  <c r="HU8" i="37"/>
  <c r="HT8" i="37"/>
  <c r="HS8" i="37"/>
  <c r="HR8" i="37"/>
  <c r="HQ7" i="37"/>
  <c r="HQ6" i="37" s="1"/>
  <c r="FN17" i="37"/>
  <c r="FN16" i="37"/>
  <c r="FN15" i="37"/>
  <c r="FN13" i="37"/>
  <c r="FN12" i="37"/>
  <c r="FN11" i="37"/>
  <c r="FN10" i="37"/>
  <c r="FN9" i="37"/>
  <c r="HO8" i="37"/>
  <c r="HN8" i="37"/>
  <c r="HM8" i="37"/>
  <c r="HL8" i="37"/>
  <c r="HK8" i="37"/>
  <c r="HJ8" i="37"/>
  <c r="HI8" i="37"/>
  <c r="HH8" i="37"/>
  <c r="HG8" i="37"/>
  <c r="HF8" i="37"/>
  <c r="HE8" i="37"/>
  <c r="HD8" i="37"/>
  <c r="HC8" i="37"/>
  <c r="HB8" i="37"/>
  <c r="HA8" i="37"/>
  <c r="GZ8" i="37"/>
  <c r="GY8" i="37"/>
  <c r="GX8" i="37"/>
  <c r="GW8" i="37"/>
  <c r="GV8" i="37"/>
  <c r="GU8" i="37"/>
  <c r="GT8" i="37"/>
  <c r="GS8" i="37"/>
  <c r="GR8" i="37"/>
  <c r="GQ8" i="37"/>
  <c r="GP8" i="37"/>
  <c r="GO8" i="37"/>
  <c r="GN8" i="37"/>
  <c r="GM8" i="37"/>
  <c r="GL8" i="37"/>
  <c r="GK8" i="37"/>
  <c r="GJ8" i="37"/>
  <c r="GI8" i="37"/>
  <c r="GH8" i="37"/>
  <c r="GG8" i="37"/>
  <c r="GF8" i="37"/>
  <c r="GE8" i="37"/>
  <c r="GD8" i="37"/>
  <c r="GC8" i="37"/>
  <c r="GB8" i="37"/>
  <c r="GA8" i="37"/>
  <c r="FZ8" i="37"/>
  <c r="FY8" i="37"/>
  <c r="FX8" i="37"/>
  <c r="FW8" i="37"/>
  <c r="FV8" i="37"/>
  <c r="FU8" i="37"/>
  <c r="FT8" i="37"/>
  <c r="FS8" i="37"/>
  <c r="FR8" i="37"/>
  <c r="FQ8" i="37"/>
  <c r="FP8" i="37"/>
  <c r="FO8" i="37"/>
  <c r="FN7" i="37"/>
  <c r="FN6" i="37" s="1"/>
  <c r="DK17" i="37"/>
  <c r="DK16" i="37"/>
  <c r="DK15" i="37"/>
  <c r="DK13" i="37"/>
  <c r="DK12" i="37"/>
  <c r="DK11" i="37"/>
  <c r="DK10" i="37"/>
  <c r="DK9" i="37"/>
  <c r="FL8" i="37"/>
  <c r="FK8" i="37"/>
  <c r="FJ8" i="37"/>
  <c r="FI8" i="37"/>
  <c r="FH8" i="37"/>
  <c r="FG8" i="37"/>
  <c r="FF8" i="37"/>
  <c r="FE8" i="37"/>
  <c r="FD8" i="37"/>
  <c r="FC8" i="37"/>
  <c r="FB8" i="37"/>
  <c r="FA8" i="37"/>
  <c r="EZ8" i="37"/>
  <c r="EY8" i="37"/>
  <c r="EX8" i="37"/>
  <c r="EW8" i="37"/>
  <c r="EV8" i="37"/>
  <c r="EU8" i="37"/>
  <c r="ET8" i="37"/>
  <c r="ES8" i="37"/>
  <c r="ER8" i="37"/>
  <c r="EQ8" i="37"/>
  <c r="EP8" i="37"/>
  <c r="EO8" i="37"/>
  <c r="EN8" i="37"/>
  <c r="EM8" i="37"/>
  <c r="EL8" i="37"/>
  <c r="EK8" i="37"/>
  <c r="EJ8" i="37"/>
  <c r="EI8" i="37"/>
  <c r="EH8" i="37"/>
  <c r="EG8" i="37"/>
  <c r="EF8" i="37"/>
  <c r="EE8" i="37"/>
  <c r="ED8" i="37"/>
  <c r="EC8" i="37"/>
  <c r="EB8" i="37"/>
  <c r="EA8" i="37"/>
  <c r="DZ8" i="37"/>
  <c r="DY8" i="37"/>
  <c r="DX8" i="37"/>
  <c r="DW8" i="37"/>
  <c r="DV8" i="37"/>
  <c r="DU8" i="37"/>
  <c r="DT8" i="37"/>
  <c r="DS8" i="37"/>
  <c r="DR8" i="37"/>
  <c r="DQ8" i="37"/>
  <c r="DP8" i="37"/>
  <c r="DO8" i="37"/>
  <c r="DN8" i="37"/>
  <c r="DM8" i="37"/>
  <c r="DL8" i="37"/>
  <c r="DK7" i="37"/>
  <c r="DK6" i="37" s="1"/>
  <c r="BH17" i="37"/>
  <c r="BH16" i="37"/>
  <c r="BH15" i="37"/>
  <c r="BH13" i="37"/>
  <c r="BH12" i="37"/>
  <c r="BH11" i="37"/>
  <c r="BH10" i="37"/>
  <c r="BH9" i="37"/>
  <c r="DI8" i="37"/>
  <c r="DH8" i="37"/>
  <c r="DG8" i="37"/>
  <c r="DF8" i="37"/>
  <c r="DE8" i="37"/>
  <c r="DD8" i="37"/>
  <c r="DC8" i="37"/>
  <c r="DB8" i="37"/>
  <c r="DA8" i="37"/>
  <c r="CZ8" i="37"/>
  <c r="CY8" i="37"/>
  <c r="CX8" i="37"/>
  <c r="CW8" i="37"/>
  <c r="CV8" i="37"/>
  <c r="CU8" i="37"/>
  <c r="CT8" i="37"/>
  <c r="CS8" i="37"/>
  <c r="CR8" i="37"/>
  <c r="CQ8" i="37"/>
  <c r="CP8" i="37"/>
  <c r="CO8" i="37"/>
  <c r="CN8" i="37"/>
  <c r="CM8" i="37"/>
  <c r="CL8" i="37"/>
  <c r="CK8" i="37"/>
  <c r="CJ8" i="37"/>
  <c r="CI8" i="37"/>
  <c r="CH8" i="37"/>
  <c r="CG8" i="37"/>
  <c r="CF8" i="37"/>
  <c r="CE8" i="37"/>
  <c r="CD8" i="37"/>
  <c r="CC8" i="37"/>
  <c r="CB8" i="37"/>
  <c r="CA8" i="37"/>
  <c r="BZ8" i="37"/>
  <c r="BY8" i="37"/>
  <c r="BX8" i="37"/>
  <c r="BW8" i="37"/>
  <c r="BV8" i="37"/>
  <c r="BU8" i="37"/>
  <c r="BT8" i="37"/>
  <c r="BS8" i="37"/>
  <c r="BR8" i="37"/>
  <c r="BQ8" i="37"/>
  <c r="BP8" i="37"/>
  <c r="BO8" i="37"/>
  <c r="BN8" i="37"/>
  <c r="BM8" i="37"/>
  <c r="BL8" i="37"/>
  <c r="BK8" i="37"/>
  <c r="BJ8" i="37"/>
  <c r="BI8" i="37"/>
  <c r="BH7" i="37"/>
  <c r="BH6" i="37" s="1"/>
  <c r="F8" i="37"/>
  <c r="G8" i="37"/>
  <c r="H8" i="37"/>
  <c r="I8" i="37"/>
  <c r="J8" i="37"/>
  <c r="K8" i="37"/>
  <c r="L8" i="37"/>
  <c r="M8" i="37"/>
  <c r="N8" i="37"/>
  <c r="O8" i="37"/>
  <c r="P8" i="37"/>
  <c r="Q8" i="37"/>
  <c r="R8" i="37"/>
  <c r="S8" i="37"/>
  <c r="T8" i="37"/>
  <c r="U8" i="37"/>
  <c r="V8" i="37"/>
  <c r="W8" i="37"/>
  <c r="X8" i="37"/>
  <c r="Y8" i="37"/>
  <c r="Z8" i="37"/>
  <c r="AA8" i="37"/>
  <c r="AB8" i="37"/>
  <c r="AC8" i="37"/>
  <c r="AD8" i="37"/>
  <c r="AE8" i="37"/>
  <c r="AF8" i="37"/>
  <c r="AG8" i="37"/>
  <c r="AH8" i="37"/>
  <c r="AI8" i="37"/>
  <c r="AJ8" i="37"/>
  <c r="AK8" i="37"/>
  <c r="AL8" i="37"/>
  <c r="AM8" i="37"/>
  <c r="AN8" i="37"/>
  <c r="AO8" i="37"/>
  <c r="AP8" i="37"/>
  <c r="AQ8" i="37"/>
  <c r="AR8" i="37"/>
  <c r="AS8" i="37"/>
  <c r="AT8" i="37"/>
  <c r="AU8" i="37"/>
  <c r="AV8" i="37"/>
  <c r="AW8" i="37"/>
  <c r="AX8" i="37"/>
  <c r="AY8" i="37"/>
  <c r="AZ8" i="37"/>
  <c r="BA8" i="37"/>
  <c r="BB8" i="37"/>
  <c r="BC8" i="37"/>
  <c r="BD8" i="37"/>
  <c r="BE8" i="37"/>
  <c r="BF8" i="37"/>
  <c r="F6" i="37"/>
  <c r="G6" i="37"/>
  <c r="H6" i="37"/>
  <c r="I6" i="37"/>
  <c r="J6" i="37"/>
  <c r="K6" i="37"/>
  <c r="L6" i="37"/>
  <c r="M6" i="37"/>
  <c r="N6" i="37"/>
  <c r="O6" i="37"/>
  <c r="P6" i="37"/>
  <c r="Q6" i="37"/>
  <c r="R6" i="37"/>
  <c r="S6" i="37"/>
  <c r="T6" i="37"/>
  <c r="U6" i="37"/>
  <c r="V6" i="37"/>
  <c r="W6" i="37"/>
  <c r="X6" i="37"/>
  <c r="Y6" i="37"/>
  <c r="Z6" i="37"/>
  <c r="AA6" i="37"/>
  <c r="AB6" i="37"/>
  <c r="AC6" i="37"/>
  <c r="AD6" i="37"/>
  <c r="AE6" i="37"/>
  <c r="AF6" i="37"/>
  <c r="AG6" i="37"/>
  <c r="AH6" i="37"/>
  <c r="AI6" i="37"/>
  <c r="AJ6" i="37"/>
  <c r="AK6" i="37"/>
  <c r="AL6" i="37"/>
  <c r="AM6" i="37"/>
  <c r="AN6" i="37"/>
  <c r="AO6" i="37"/>
  <c r="AP6" i="37"/>
  <c r="AQ6" i="37"/>
  <c r="AR6" i="37"/>
  <c r="AS6" i="37"/>
  <c r="AT6" i="37"/>
  <c r="AU6" i="37"/>
  <c r="AV6" i="37"/>
  <c r="AW6" i="37"/>
  <c r="AX6" i="37"/>
  <c r="AY6" i="37"/>
  <c r="AZ6" i="37"/>
  <c r="BA6" i="37"/>
  <c r="BB6" i="37"/>
  <c r="BC6" i="37"/>
  <c r="BD6" i="37"/>
  <c r="BE6" i="37"/>
  <c r="BF6" i="37"/>
  <c r="A6" i="37"/>
  <c r="B6" i="37"/>
  <c r="C6" i="37"/>
  <c r="A7" i="37"/>
  <c r="B7" i="37"/>
  <c r="C7" i="37"/>
  <c r="A8" i="37"/>
  <c r="B8" i="37"/>
  <c r="C8" i="37"/>
  <c r="A9" i="37"/>
  <c r="B9" i="37"/>
  <c r="C9" i="37"/>
  <c r="A10" i="37"/>
  <c r="B10" i="37"/>
  <c r="C10" i="37"/>
  <c r="A11" i="37"/>
  <c r="B11" i="37"/>
  <c r="C11" i="37"/>
  <c r="A12" i="37"/>
  <c r="B12" i="37"/>
  <c r="C12" i="37"/>
  <c r="A13" i="37"/>
  <c r="B13" i="37"/>
  <c r="C13" i="37"/>
  <c r="A14" i="37"/>
  <c r="B14" i="37"/>
  <c r="C14" i="37"/>
  <c r="A15" i="37"/>
  <c r="B15" i="37"/>
  <c r="C15" i="37"/>
  <c r="A16" i="37"/>
  <c r="B16" i="37"/>
  <c r="C16" i="37"/>
  <c r="A17" i="37"/>
  <c r="B17" i="37"/>
  <c r="C17" i="37"/>
  <c r="P8" i="36"/>
  <c r="Q8" i="36"/>
  <c r="P10" i="36"/>
  <c r="Q10" i="36"/>
  <c r="P11" i="36"/>
  <c r="Q11" i="36"/>
  <c r="P12" i="36"/>
  <c r="Q12" i="36"/>
  <c r="P13" i="36"/>
  <c r="Q13" i="36"/>
  <c r="P14" i="36"/>
  <c r="Q14" i="36"/>
  <c r="P15" i="36"/>
  <c r="Q15" i="36"/>
  <c r="O15" i="36"/>
  <c r="N15" i="36"/>
  <c r="M15" i="36"/>
  <c r="L15" i="36"/>
  <c r="O14" i="36"/>
  <c r="N14" i="36"/>
  <c r="M14" i="36"/>
  <c r="L14" i="36"/>
  <c r="O13" i="36"/>
  <c r="N13" i="36"/>
  <c r="M13" i="36"/>
  <c r="L13" i="36"/>
  <c r="O12" i="36"/>
  <c r="N12" i="36"/>
  <c r="M12" i="36"/>
  <c r="L12" i="36"/>
  <c r="O11" i="36"/>
  <c r="N11" i="36"/>
  <c r="M11" i="36"/>
  <c r="L11" i="36"/>
  <c r="O10" i="36"/>
  <c r="N10" i="36"/>
  <c r="M10" i="36"/>
  <c r="L10" i="36"/>
  <c r="O8" i="36"/>
  <c r="N8" i="36"/>
  <c r="L8" i="36"/>
  <c r="HQ14" i="37" l="1"/>
  <c r="HQ8" i="37" s="1"/>
  <c r="FN14" i="37"/>
  <c r="FN8" i="37" s="1"/>
  <c r="DK14" i="37"/>
  <c r="DK8" i="37" s="1"/>
  <c r="BH14" i="37"/>
  <c r="BH8" i="37"/>
  <c r="X3" i="36"/>
  <c r="X17" i="36" l="1"/>
  <c r="W17" i="36" s="1"/>
  <c r="Y17" i="36"/>
  <c r="Z17" i="36"/>
  <c r="V17" i="36" l="1"/>
  <c r="U16" i="36"/>
  <c r="T16" i="36"/>
  <c r="S16" i="36"/>
  <c r="W2" i="36" l="1"/>
  <c r="Y2" i="36" s="1"/>
  <c r="L7" i="36" l="1"/>
  <c r="M7" i="36"/>
  <c r="N7" i="36"/>
  <c r="F8" i="54"/>
  <c r="E8" i="54"/>
  <c r="O16" i="36"/>
  <c r="D8" i="54" s="1"/>
  <c r="Q7" i="36" l="1"/>
  <c r="O7" i="36"/>
  <c r="P7" i="36"/>
  <c r="DJ6" i="37"/>
  <c r="I7" i="38"/>
  <c r="J11" i="38"/>
  <c r="FM8" i="37"/>
  <c r="Y16" i="36"/>
  <c r="J7" i="38"/>
  <c r="FM6" i="37"/>
  <c r="K11" i="38"/>
  <c r="HP8" i="37"/>
  <c r="Z16" i="36"/>
  <c r="HP6" i="37"/>
  <c r="K7" i="38"/>
  <c r="BG8" i="37"/>
  <c r="H11" i="38"/>
  <c r="DJ8" i="37"/>
  <c r="I11" i="38"/>
  <c r="G11" i="38"/>
  <c r="D8" i="37"/>
  <c r="V16" i="36"/>
  <c r="X16" i="36"/>
  <c r="W16" i="36" s="1"/>
  <c r="HP5" i="37" l="1"/>
  <c r="DJ5" i="37"/>
  <c r="FM5" i="37"/>
  <c r="E20" i="53" l="1"/>
  <c r="D20" i="53"/>
  <c r="F20" i="53"/>
  <c r="F90" i="53" l="1"/>
  <c r="F89" i="53"/>
  <c r="AU53" i="53"/>
  <c r="G11" i="42" l="1"/>
  <c r="G10" i="42" s="1"/>
  <c r="H11" i="42"/>
  <c r="I11" i="42"/>
  <c r="I10" i="42" s="1"/>
  <c r="J11" i="42"/>
  <c r="J10" i="42" s="1"/>
  <c r="J9" i="42" s="1"/>
  <c r="K11" i="42"/>
  <c r="K10" i="42" s="1"/>
  <c r="L11" i="42"/>
  <c r="D12" i="42"/>
  <c r="M12" i="42" s="1"/>
  <c r="M11" i="42" s="1"/>
  <c r="E12" i="42"/>
  <c r="F12" i="42"/>
  <c r="O12" i="42" s="1"/>
  <c r="O11" i="42" s="1"/>
  <c r="A11" i="42"/>
  <c r="C11" i="42"/>
  <c r="B12" i="42"/>
  <c r="C12" i="42"/>
  <c r="L10" i="42" l="1"/>
  <c r="H10" i="42"/>
  <c r="H9" i="42" s="1"/>
  <c r="I9" i="42"/>
  <c r="L9" i="42"/>
  <c r="K9" i="42"/>
  <c r="G9" i="42"/>
  <c r="F11" i="42"/>
  <c r="N12" i="42"/>
  <c r="N11" i="42" s="1"/>
  <c r="N10" i="42" s="1"/>
  <c r="E11" i="42"/>
  <c r="D11" i="42"/>
  <c r="E10" i="42" l="1"/>
  <c r="E9" i="42" s="1"/>
  <c r="M10" i="42"/>
  <c r="M9" i="42" s="1"/>
  <c r="F10" i="42"/>
  <c r="F9" i="42" s="1"/>
  <c r="D10" i="42"/>
  <c r="D9" i="42" s="1"/>
  <c r="O10" i="42"/>
  <c r="O9" i="42" s="1"/>
  <c r="N9" i="42"/>
  <c r="E17" i="37" l="1"/>
  <c r="E16" i="37"/>
  <c r="E15" i="37"/>
  <c r="E9" i="37"/>
  <c r="E10" i="37"/>
  <c r="E11" i="37"/>
  <c r="E12" i="37"/>
  <c r="E13" i="37"/>
  <c r="E14" i="37" l="1"/>
  <c r="E8" i="37" s="1"/>
  <c r="E7" i="37" l="1"/>
  <c r="E6" i="37" s="1"/>
  <c r="M16" i="36" l="1"/>
  <c r="D6" i="37" l="1"/>
  <c r="G7" i="38"/>
  <c r="D5" i="37" l="1"/>
  <c r="N16" i="36" l="1"/>
  <c r="H7" i="38" l="1"/>
  <c r="BG6" i="37"/>
  <c r="BG5" i="37" l="1"/>
  <c r="L16" i="36" l="1"/>
</calcChain>
</file>

<file path=xl/sharedStrings.xml><?xml version="1.0" encoding="utf-8"?>
<sst xmlns="http://schemas.openxmlformats.org/spreadsheetml/2006/main" count="369" uniqueCount="126">
  <si>
    <t xml:space="preserve"> 12001</t>
  </si>
  <si>
    <t xml:space="preserve"> Պետական հիմնարկների և կազմակերպությունների աշխատողների սոցիալական փաթեթով ապահովում</t>
  </si>
  <si>
    <t xml:space="preserve"> Սոցիալական փաթեթների ապահովում </t>
  </si>
  <si>
    <t>Ծրագրային դասիչը</t>
  </si>
  <si>
    <t>Ծրագիր /Միջոցառում</t>
  </si>
  <si>
    <t>2022թ.</t>
  </si>
  <si>
    <t>2023թ.</t>
  </si>
  <si>
    <t>Ընդամենը</t>
  </si>
  <si>
    <t>Աշխատողների աշխատավարձեր և հավելավճարներ</t>
  </si>
  <si>
    <t xml:space="preserve"> 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</si>
  <si>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</si>
  <si>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</si>
  <si>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</si>
  <si>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</si>
  <si>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</si>
  <si>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Գործուղումների և շրջագայութոյւնների ծախսեր</t>
  </si>
  <si>
    <t>Տեղեկատվական ծառայություններ</t>
  </si>
  <si>
    <t>Ներկայացուցչական ծախսեր</t>
  </si>
  <si>
    <t>Ընդհանուր բնույթի այլ ծառայություններ</t>
  </si>
  <si>
    <t>Մասնագիտական ծառայություններ</t>
  </si>
  <si>
    <t>Շենքերի և կառույցներիընթացիկ նորոգում</t>
  </si>
  <si>
    <t>Մեքենաների և սարքավորումների ընթացիկ նորոգում</t>
  </si>
  <si>
    <t>Գրասենյակային նյութեր և հագուստ</t>
  </si>
  <si>
    <t>Տրանսպորտային նյութեր</t>
  </si>
  <si>
    <t>Կենցաղային և հանրային սննդի նյութեր/մաքրիչ նյութեր, հիգենիկ նյութեր,սնունդ և ըմպելիք/</t>
  </si>
  <si>
    <t>Հատուկ նպատակային այլ նյութեր</t>
  </si>
  <si>
    <t>Սուբսիդիաներ ոչ ֆինանսական պետական կազմակերպություններին</t>
  </si>
  <si>
    <t>Սուբսիդիաներ ոչ պետական ոչ ֆինանսական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</si>
  <si>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</si>
  <si>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</si>
  <si>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դրամաշնորհներ պետական և համայնքների ոչ առևտրային կազմակերպություններին</t>
  </si>
  <si>
    <t>Սոցիալական ապահովության բնեղեն նպաստներ ծառայություններ մատուցողներին</t>
  </si>
  <si>
    <t>Մայրության նպաստներ բյուջեից</t>
  </si>
  <si>
    <t>Երեխաների կամ ընտանեկան նպաստներ բյուջեից</t>
  </si>
  <si>
    <t>Գործազրկության նպաստներ բյուջեից</t>
  </si>
  <si>
    <t>Կրթական, մշակութային և սպորտային նպաստներ բյուջեից</t>
  </si>
  <si>
    <t>Այլ նպաստներ բյուջեից</t>
  </si>
  <si>
    <t>Տնային տնտեսություններին ծառայություններ մատուցող` շահույթ չհետապնդող կազմակերպություններին նվիրատվություններ</t>
  </si>
  <si>
    <t>Հարկեր, պարտադիր վճարներև տույժեր</t>
  </si>
  <si>
    <t>Գործառական դասակարգման</t>
  </si>
  <si>
    <t>Բաժին</t>
  </si>
  <si>
    <t xml:space="preserve">Խումբ </t>
  </si>
  <si>
    <t>Դաս</t>
  </si>
  <si>
    <t>՛09</t>
  </si>
  <si>
    <t>՛02</t>
  </si>
  <si>
    <t>Հավելված N 10. Ամփոփ ֆինանսական պահանջներ ՄԺԾԾ ժամանակահատվածի համար</t>
  </si>
  <si>
    <t>(հազար դրամ)</t>
  </si>
  <si>
    <t>Ծրագիր</t>
  </si>
  <si>
    <t>Միջոցառում</t>
  </si>
  <si>
    <t>2022թ</t>
  </si>
  <si>
    <t>2023թ</t>
  </si>
  <si>
    <t>Ծրագրի/միջոցառման անվանումը</t>
  </si>
  <si>
    <t>Նոր նախաձեռնություններ</t>
  </si>
  <si>
    <t>(հազ. դրամ) (+)</t>
  </si>
  <si>
    <t>Պարտադիր ծախսերին դասվող միջոցառումներ</t>
  </si>
  <si>
    <r>
      <t>Հավելված N 4.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</si>
  <si>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2023թ բյուջե (հազ. դրամ</t>
  </si>
  <si>
    <t>Պարգևատրումներ, դրամական խրախուսումներ և հատուկ վճարներ</t>
  </si>
  <si>
    <t>Գործառնական և բանկային ծառայությունների ծախսեր</t>
  </si>
  <si>
    <t>Արտասահմանյան գործողումների գծով ծախսեր</t>
  </si>
  <si>
    <t>Համակարգչային ծառայություններ</t>
  </si>
  <si>
    <t>Աշխատակազմի մասնագիտական զարգացման ծառայություններ</t>
  </si>
  <si>
    <t>Կառավարչական ծառայություններ</t>
  </si>
  <si>
    <t>Ընթացիկ սուբվենցիաներ համայնքներին</t>
  </si>
  <si>
    <t>Այլ ընթացիկ դրամաշնորհներ</t>
  </si>
  <si>
    <t>Կապիտալ դրամաշնորհներ պետական կառավարման հատվածին</t>
  </si>
  <si>
    <t>Այլ կապիտալ դրամաշնորհներ</t>
  </si>
  <si>
    <t>Հիվանդության և հաշմանդամության նպաստներ բյուջեից</t>
  </si>
  <si>
    <t>Հուղարկավորության նպաստներ բյուջեից</t>
  </si>
  <si>
    <t>Բնակարանային նպաստներ բյուջեից</t>
  </si>
  <si>
    <t>Կենսաթոշակներ</t>
  </si>
  <si>
    <t>Դատարանների կողմից նշանակված տույժեր և տուգանքներ</t>
  </si>
  <si>
    <t>Այլ ծախսեր</t>
  </si>
  <si>
    <t>Շենքերի և շինությունների կառուցում</t>
  </si>
  <si>
    <t>Շենքերի և շինությունների կապիտալ վերանորոգում</t>
  </si>
  <si>
    <t>Այլ մեքենաներ և սարքավորումներ</t>
  </si>
  <si>
    <t>Ոչ նյութական հիմնական միջոցներ</t>
  </si>
  <si>
    <t>Նախագծահետազոտական ծախսեր</t>
  </si>
  <si>
    <r>
      <t>Հավելված N 5.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</si>
  <si>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Միջոցառման գծով ամփոփ ծախսերը (հազ. դրամ)</t>
  </si>
  <si>
    <t>Ծախսային խնայողության գծով ամփոփ առաջարկը (հազ. դրամ) (-)</t>
  </si>
  <si>
    <t>Գոյություն ունեցող պարտավորությունների  գծով հաշվարկված (ճշգրտված) ծախսերը(հազ. դրամ)</t>
  </si>
  <si>
    <t xml:space="preserve">     (հազար դրամներով)</t>
  </si>
  <si>
    <t>Այլ աղբյուրներից ակնկալվող ֆինանսավորում</t>
  </si>
  <si>
    <t>Այլ ծրագրերից ակնկալվող ծախսային խնայողություններ</t>
  </si>
  <si>
    <t>Նոր նախաձեռնությունների զուտ ազդեցությունը պետական բյուջեի վրա (ընդհանուր ծախս` հանած եկամտի այլընտրանքային աղբյուրներ և/կամ այլ ծրագրերից խնայողություններ)(տող 1 – տող 2)</t>
  </si>
  <si>
    <t>Համալիր սոցիալական ծառայության տարածքային կենտրոնների աշխատողների այցելության ծախսերի փոխհատուցում</t>
  </si>
  <si>
    <t>2022թ (հազ. դրամ)</t>
  </si>
  <si>
    <t>2023թ (հազ. դրամ)</t>
  </si>
  <si>
    <t xml:space="preserve"> ՄԺԾԾ   Հայտ </t>
  </si>
  <si>
    <t xml:space="preserve">Հավելված N 6. Նոր նախաձեռնությունների ֆինանսավորման աղբյուրները (ամփոփ) </t>
  </si>
  <si>
    <t>Աղյուսակ 1. Բյուջետային ծրագրերի/միջոցառումների ֆինանսավորման առաջնահերթությունները</t>
  </si>
  <si>
    <t>Ծրագրի/ միջոցառման անվանումը</t>
  </si>
  <si>
    <t>Գոյություն ունեցող ծրագրեր/միջոցառումներ</t>
  </si>
  <si>
    <t>2024թ (հազ. դրամ)</t>
  </si>
  <si>
    <t>2020թ փաստ. (հազ. դրամ)</t>
  </si>
  <si>
    <t>2021թ սպասվող (հազ. դրամ)</t>
  </si>
  <si>
    <t>2022 բյուջե (հազ. դրամ)</t>
  </si>
  <si>
    <t>2023թ բյուջե (հազ. դրամ)</t>
  </si>
  <si>
    <t>2024 թ բյուջե (հազ. դրամ)</t>
  </si>
  <si>
    <t>2024թ.</t>
  </si>
  <si>
    <t>Նոր նախաձեռնությունների գծով ընդհանուր ծախսերը</t>
  </si>
  <si>
    <t xml:space="preserve">Նոր նախաձեռնությունների ֆինանսավորման այլ աղբյուրներ (տող 2.1 + տող 2.2.) </t>
  </si>
  <si>
    <t>ՀՀ 2020թ. Փաստ</t>
  </si>
  <si>
    <t>ՀՀ 2020թ. Բյուջե</t>
  </si>
  <si>
    <t>հազար դրամ</t>
  </si>
  <si>
    <t xml:space="preserve">Բաժին </t>
  </si>
  <si>
    <t>Խումբ</t>
  </si>
  <si>
    <t>09</t>
  </si>
  <si>
    <t>02</t>
  </si>
  <si>
    <t>Ընդամենը ՀՀ ԱՍՀՆ որպես ԲԳԿ ըստ կատարողների</t>
  </si>
  <si>
    <t>ԱՍՀՆ</t>
  </si>
  <si>
    <t>ՍԱԾ</t>
  </si>
  <si>
    <t>Պետ եկամուտներ</t>
  </si>
  <si>
    <t>ՊՆ</t>
  </si>
  <si>
    <t>Քաղշին</t>
  </si>
  <si>
    <t>ՖՆ</t>
  </si>
  <si>
    <t>Ոստիկանություն</t>
  </si>
  <si>
    <t>Տարածքային</t>
  </si>
  <si>
    <t>2024թ բյուջե (հազ. դրամ</t>
  </si>
  <si>
    <t>2022.թ բյուջետային  հայտ(հազ. դրամ)</t>
  </si>
  <si>
    <t>ՀՀ ՍՈՑԻԱԼԱԿԱՆ ՊԱՇՏՊԱՆՈՒԹՅԱՆ ԲՆԱԳԱՎԱՌԻ ՆԱԽԱՐԱՐՈՒԹՅԱՆ ՄԻՋՈՑՈՎ ԻՐԱԿԱՆԱՑՎՈՂ ՄԺԾԾ 2022-2024ԹԹ. ԲՅՈՒՋԵՏԱՅԻՆ ՀԱՅՏ</t>
  </si>
  <si>
    <t>10 հուլիսի 2020 թվականի N 1212-Ն (հաստատված 2021-2023 ՄԺԾԾ)</t>
  </si>
  <si>
    <t>Աղյուսակ 1.  Ծրագրերի և միջոցառումների գծով ամփոփ ֆինանսական պահանջներ 2022-2024 թթ համար</t>
  </si>
  <si>
    <t>2021թ բյուջե     (հազ. դրամ)</t>
  </si>
  <si>
    <t>2024թ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</si>
</sst>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##,##0.0;\(##,##0.0\);\-"/>
    <numFmt numFmtId="167" formatCode="#,##0.0"/>
    <numFmt numFmtId="168" formatCode="_-* #,##0.00_?_._-;\-* #,##0.00_?_._-;_-* &quot;-&quot;??_?_._-;_-@_-"/>
    <numFmt numFmtId="169" formatCode="_-* #,##0.00_-;\-* #,##0.00_-;_-* &quot;-&quot;??_-;_-@_-"/>
    <numFmt numFmtId="170" formatCode="#,##0.0_);\(#,##0.0\)"/>
    <numFmt numFmtId="171" formatCode="0.0_);\(0.0\)"/>
    <numFmt numFmtId="172" formatCode="#,##0.0_ ;\-#,##0.0\ "/>
    <numFmt numFmtId="173" formatCode="_-* #,##0.00\ _₽_-;\-* #,##0.00\ _₽_-;_-* &quot;-&quot;??\ _₽_-;_-@_-"/>
  </numFmts>
  <fonts count="163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b/>
      <sz val="8"/>
      <name val="GHEA Grapalat"/>
      <family val="2"/>
    </font>
    <font>
      <sz val="8"/>
      <name val="GHEA Grapalat"/>
      <family val="2"/>
    </font>
    <font>
      <b/>
      <sz val="8"/>
      <name val="GHEA Grapalat"/>
      <family val="3"/>
    </font>
    <font>
      <b/>
      <sz val="18"/>
      <color theme="3"/>
      <name val="Cambria"/>
      <family val="2"/>
      <scheme val="major"/>
    </font>
    <font>
      <sz val="10"/>
      <name val="GHEA Grapalat"/>
      <family val="3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b/>
      <sz val="9"/>
      <name val="GHEA Grapalat"/>
      <family val="3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sz val="10"/>
      <name val="Times Armenian"/>
      <family val="1"/>
    </font>
    <font>
      <sz val="11"/>
      <color theme="1"/>
      <name val="Arial Armenian"/>
      <family val="2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sz val="11"/>
      <name val="GHEA Grapalat"/>
      <family val="3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2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2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color theme="1"/>
      <name val="GHEA Grapalat"/>
      <family val="3"/>
    </font>
    <font>
      <b/>
      <u/>
      <sz val="8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GHEA Grapalat"/>
      <family val="3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518">
    <xf numFmtId="0" fontId="0" fillId="0" borderId="0"/>
    <xf numFmtId="0" fontId="27" fillId="0" borderId="0"/>
    <xf numFmtId="9" fontId="28" fillId="0" borderId="0" applyFont="0" applyFill="0" applyBorder="0" applyAlignment="0" applyProtection="0"/>
    <xf numFmtId="0" fontId="29" fillId="0" borderId="0"/>
    <xf numFmtId="9" fontId="27" fillId="0" borderId="0" applyFont="0" applyFill="0" applyBorder="0" applyAlignment="0" applyProtection="0"/>
    <xf numFmtId="0" fontId="29" fillId="0" borderId="0"/>
    <xf numFmtId="0" fontId="31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5" fillId="4" borderId="0" applyNumberFormat="0" applyBorder="0" applyAlignment="0" applyProtection="0"/>
    <xf numFmtId="0" fontId="36" fillId="21" borderId="1" applyNumberFormat="0" applyAlignment="0" applyProtection="0"/>
    <xf numFmtId="0" fontId="37" fillId="22" borderId="2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43" fillId="8" borderId="1" applyNumberFormat="0" applyAlignment="0" applyProtection="0"/>
    <xf numFmtId="0" fontId="44" fillId="0" borderId="6" applyNumberFormat="0" applyFill="0" applyAlignment="0" applyProtection="0"/>
    <xf numFmtId="0" fontId="45" fillId="23" borderId="0" applyNumberFormat="0" applyBorder="0" applyAlignment="0" applyProtection="0"/>
    <xf numFmtId="0" fontId="30" fillId="0" borderId="0"/>
    <xf numFmtId="1" fontId="52" fillId="0" borderId="0"/>
    <xf numFmtId="1" fontId="52" fillId="0" borderId="0"/>
    <xf numFmtId="0" fontId="51" fillId="0" borderId="0"/>
    <xf numFmtId="1" fontId="52" fillId="0" borderId="0"/>
    <xf numFmtId="0" fontId="30" fillId="0" borderId="0"/>
    <xf numFmtId="0" fontId="25" fillId="0" borderId="0"/>
    <xf numFmtId="0" fontId="29" fillId="0" borderId="0"/>
    <xf numFmtId="0" fontId="29" fillId="0" borderId="0"/>
    <xf numFmtId="0" fontId="30" fillId="24" borderId="7" applyNumberFormat="0" applyFont="0" applyAlignment="0" applyProtection="0"/>
    <xf numFmtId="0" fontId="46" fillId="21" borderId="8" applyNumberFormat="0" applyAlignment="0" applyProtection="0"/>
    <xf numFmtId="0" fontId="50" fillId="0" borderId="0"/>
    <xf numFmtId="0" fontId="50" fillId="0" borderId="0"/>
    <xf numFmtId="0" fontId="50" fillId="0" borderId="0"/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51" fillId="0" borderId="0"/>
    <xf numFmtId="1" fontId="52" fillId="0" borderId="0"/>
    <xf numFmtId="43" fontId="24" fillId="0" borderId="0" applyFont="0" applyFill="0" applyBorder="0" applyAlignment="0" applyProtection="0"/>
    <xf numFmtId="166" fontId="53" fillId="0" borderId="0" applyFill="0" applyBorder="0" applyProtection="0">
      <alignment horizontal="right" vertical="top"/>
    </xf>
    <xf numFmtId="166" fontId="54" fillId="0" borderId="0" applyFill="0" applyBorder="0" applyProtection="0">
      <alignment horizontal="right" vertical="top"/>
    </xf>
    <xf numFmtId="0" fontId="54" fillId="0" borderId="0">
      <alignment horizontal="left" vertical="top" wrapText="1"/>
    </xf>
    <xf numFmtId="0" fontId="59" fillId="0" borderId="12" applyNumberFormat="0" applyFill="0" applyAlignment="0" applyProtection="0"/>
    <xf numFmtId="0" fontId="60" fillId="0" borderId="13" applyNumberFormat="0" applyFill="0" applyAlignment="0" applyProtection="0"/>
    <xf numFmtId="0" fontId="61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62" fillId="25" borderId="0" applyNumberFormat="0" applyBorder="0" applyAlignment="0" applyProtection="0"/>
    <xf numFmtId="0" fontId="63" fillId="26" borderId="0" applyNumberFormat="0" applyBorder="0" applyAlignment="0" applyProtection="0"/>
    <xf numFmtId="0" fontId="64" fillId="27" borderId="0" applyNumberFormat="0" applyBorder="0" applyAlignment="0" applyProtection="0"/>
    <xf numFmtId="0" fontId="65" fillId="28" borderId="15" applyNumberFormat="0" applyAlignment="0" applyProtection="0"/>
    <xf numFmtId="0" fontId="66" fillId="29" borderId="16" applyNumberFormat="0" applyAlignment="0" applyProtection="0"/>
    <xf numFmtId="0" fontId="67" fillId="29" borderId="15" applyNumberFormat="0" applyAlignment="0" applyProtection="0"/>
    <xf numFmtId="0" fontId="68" fillId="0" borderId="17" applyNumberFormat="0" applyFill="0" applyAlignment="0" applyProtection="0"/>
    <xf numFmtId="0" fontId="69" fillId="30" borderId="18" applyNumberFormat="0" applyAlignment="0" applyProtection="0"/>
    <xf numFmtId="0" fontId="70" fillId="0" borderId="0" applyNumberFormat="0" applyFill="0" applyBorder="0" applyAlignment="0" applyProtection="0"/>
    <xf numFmtId="0" fontId="58" fillId="31" borderId="19" applyNumberFormat="0" applyFont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73" fillId="35" borderId="0" applyNumberFormat="0" applyBorder="0" applyAlignment="0" applyProtection="0"/>
    <xf numFmtId="0" fontId="73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0" fontId="73" fillId="55" borderId="0" applyNumberFormat="0" applyBorder="0" applyAlignment="0" applyProtection="0"/>
    <xf numFmtId="0" fontId="54" fillId="0" borderId="0">
      <alignment horizontal="left" vertical="top" wrapText="1"/>
    </xf>
    <xf numFmtId="0" fontId="23" fillId="0" borderId="0"/>
    <xf numFmtId="0" fontId="29" fillId="0" borderId="0"/>
    <xf numFmtId="0" fontId="76" fillId="3" borderId="0" applyNumberFormat="0" applyBorder="0" applyAlignment="0" applyProtection="0"/>
    <xf numFmtId="0" fontId="76" fillId="4" borderId="0" applyNumberFormat="0" applyBorder="0" applyAlignment="0" applyProtection="0"/>
    <xf numFmtId="0" fontId="76" fillId="5" borderId="0" applyNumberFormat="0" applyBorder="0" applyAlignment="0" applyProtection="0"/>
    <xf numFmtId="0" fontId="76" fillId="6" borderId="0" applyNumberFormat="0" applyBorder="0" applyAlignment="0" applyProtection="0"/>
    <xf numFmtId="0" fontId="76" fillId="7" borderId="0" applyNumberFormat="0" applyBorder="0" applyAlignment="0" applyProtection="0"/>
    <xf numFmtId="0" fontId="76" fillId="8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6" borderId="0" applyNumberFormat="0" applyBorder="0" applyAlignment="0" applyProtection="0"/>
    <xf numFmtId="0" fontId="76" fillId="9" borderId="0" applyNumberFormat="0" applyBorder="0" applyAlignment="0" applyProtection="0"/>
    <xf numFmtId="0" fontId="76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168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23" fillId="0" borderId="0"/>
    <xf numFmtId="0" fontId="23" fillId="0" borderId="0"/>
    <xf numFmtId="0" fontId="30" fillId="0" borderId="0"/>
    <xf numFmtId="0" fontId="58" fillId="0" borderId="0"/>
    <xf numFmtId="0" fontId="30" fillId="0" borderId="0"/>
    <xf numFmtId="0" fontId="78" fillId="0" borderId="0"/>
    <xf numFmtId="0" fontId="30" fillId="0" borderId="0"/>
    <xf numFmtId="0" fontId="29" fillId="0" borderId="0"/>
    <xf numFmtId="0" fontId="50" fillId="0" borderId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20" borderId="0" applyNumberFormat="0" applyBorder="0" applyAlignment="0" applyProtection="0"/>
    <xf numFmtId="0" fontId="80" fillId="8" borderId="21" applyNumberFormat="0" applyAlignment="0" applyProtection="0"/>
    <xf numFmtId="0" fontId="81" fillId="21" borderId="22" applyNumberFormat="0" applyAlignment="0" applyProtection="0"/>
    <xf numFmtId="0" fontId="82" fillId="21" borderId="21" applyNumberFormat="0" applyAlignment="0" applyProtection="0"/>
    <xf numFmtId="0" fontId="83" fillId="0" borderId="3" applyNumberFormat="0" applyFill="0" applyAlignment="0" applyProtection="0"/>
    <xf numFmtId="0" fontId="84" fillId="0" borderId="4" applyNumberFormat="0" applyFill="0" applyAlignment="0" applyProtection="0"/>
    <xf numFmtId="0" fontId="85" fillId="0" borderId="5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3" applyNumberFormat="0" applyFill="0" applyAlignment="0" applyProtection="0"/>
    <xf numFmtId="0" fontId="87" fillId="22" borderId="2" applyNumberFormat="0" applyAlignment="0" applyProtection="0"/>
    <xf numFmtId="0" fontId="88" fillId="0" borderId="0" applyNumberFormat="0" applyFill="0" applyBorder="0" applyAlignment="0" applyProtection="0"/>
    <xf numFmtId="0" fontId="89" fillId="23" borderId="0" applyNumberFormat="0" applyBorder="0" applyAlignment="0" applyProtection="0"/>
    <xf numFmtId="0" fontId="90" fillId="4" borderId="0" applyNumberFormat="0" applyBorder="0" applyAlignment="0" applyProtection="0"/>
    <xf numFmtId="0" fontId="91" fillId="0" borderId="0" applyNumberFormat="0" applyFill="0" applyBorder="0" applyAlignment="0" applyProtection="0"/>
    <xf numFmtId="0" fontId="29" fillId="24" borderId="24" applyNumberFormat="0" applyFont="0" applyAlignment="0" applyProtection="0"/>
    <xf numFmtId="0" fontId="92" fillId="0" borderId="6" applyNumberFormat="0" applyFill="0" applyAlignment="0" applyProtection="0"/>
    <xf numFmtId="0" fontId="93" fillId="0" borderId="0"/>
    <xf numFmtId="0" fontId="94" fillId="0" borderId="0" applyNumberFormat="0" applyFill="0" applyBorder="0" applyAlignment="0" applyProtection="0"/>
    <xf numFmtId="0" fontId="95" fillId="5" borderId="0" applyNumberFormat="0" applyBorder="0" applyAlignment="0" applyProtection="0"/>
    <xf numFmtId="0" fontId="22" fillId="0" borderId="0"/>
    <xf numFmtId="0" fontId="22" fillId="0" borderId="0"/>
    <xf numFmtId="0" fontId="51" fillId="0" borderId="0"/>
    <xf numFmtId="0" fontId="30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6" borderId="0" applyNumberFormat="0" applyBorder="0" applyAlignment="0" applyProtection="0"/>
    <xf numFmtId="0" fontId="79" fillId="9" borderId="0" applyNumberFormat="0" applyBorder="0" applyAlignment="0" applyProtection="0"/>
    <xf numFmtId="0" fontId="79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0" borderId="0" applyNumberFormat="0" applyBorder="0" applyAlignment="0" applyProtection="0"/>
    <xf numFmtId="0" fontId="96" fillId="11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20" borderId="0" applyNumberFormat="0" applyBorder="0" applyAlignment="0" applyProtection="0"/>
    <xf numFmtId="0" fontId="97" fillId="4" borderId="0" applyNumberFormat="0" applyBorder="0" applyAlignment="0" applyProtection="0"/>
    <xf numFmtId="0" fontId="98" fillId="21" borderId="25" applyNumberFormat="0" applyAlignment="0" applyProtection="0"/>
    <xf numFmtId="0" fontId="99" fillId="22" borderId="2" applyNumberFormat="0" applyAlignment="0" applyProtection="0"/>
    <xf numFmtId="168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5" borderId="0" applyNumberFormat="0" applyBorder="0" applyAlignment="0" applyProtection="0"/>
    <xf numFmtId="0" fontId="102" fillId="0" borderId="3" applyNumberFormat="0" applyFill="0" applyAlignment="0" applyProtection="0"/>
    <xf numFmtId="0" fontId="103" fillId="0" borderId="4" applyNumberFormat="0" applyFill="0" applyAlignment="0" applyProtection="0"/>
    <xf numFmtId="0" fontId="104" fillId="0" borderId="5" applyNumberFormat="0" applyFill="0" applyAlignment="0" applyProtection="0"/>
    <xf numFmtId="0" fontId="104" fillId="0" borderId="0" applyNumberFormat="0" applyFill="0" applyBorder="0" applyAlignment="0" applyProtection="0"/>
    <xf numFmtId="0" fontId="105" fillId="8" borderId="25" applyNumberFormat="0" applyAlignment="0" applyProtection="0"/>
    <xf numFmtId="0" fontId="106" fillId="0" borderId="6" applyNumberFormat="0" applyFill="0" applyAlignment="0" applyProtection="0"/>
    <xf numFmtId="0" fontId="107" fillId="23" borderId="0" applyNumberFormat="0" applyBorder="0" applyAlignment="0" applyProtection="0"/>
    <xf numFmtId="0" fontId="29" fillId="0" borderId="0"/>
    <xf numFmtId="0" fontId="22" fillId="0" borderId="0"/>
    <xf numFmtId="0" fontId="31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9" fillId="24" borderId="26" applyNumberFormat="0" applyFont="0" applyAlignment="0" applyProtection="0"/>
    <xf numFmtId="0" fontId="108" fillId="21" borderId="27" applyNumberFormat="0" applyAlignment="0" applyProtection="0"/>
    <xf numFmtId="9" fontId="30" fillId="0" borderId="0" applyFont="0" applyFill="0" applyBorder="0" applyAlignment="0" applyProtection="0"/>
    <xf numFmtId="0" fontId="109" fillId="0" borderId="28" applyNumberFormat="0" applyFill="0" applyAlignment="0" applyProtection="0"/>
    <xf numFmtId="0" fontId="110" fillId="0" borderId="0" applyNumberFormat="0" applyFill="0" applyBorder="0" applyAlignment="0" applyProtection="0"/>
    <xf numFmtId="0" fontId="80" fillId="8" borderId="25" applyNumberFormat="0" applyAlignment="0" applyProtection="0"/>
    <xf numFmtId="0" fontId="81" fillId="21" borderId="27" applyNumberFormat="0" applyAlignment="0" applyProtection="0"/>
    <xf numFmtId="0" fontId="82" fillId="21" borderId="25" applyNumberFormat="0" applyAlignment="0" applyProtection="0"/>
    <xf numFmtId="0" fontId="86" fillId="0" borderId="28" applyNumberFormat="0" applyFill="0" applyAlignment="0" applyProtection="0"/>
    <xf numFmtId="0" fontId="29" fillId="24" borderId="26" applyNumberFormat="0" applyFont="0" applyAlignment="0" applyProtection="0"/>
    <xf numFmtId="0" fontId="54" fillId="0" borderId="0">
      <alignment horizontal="left" vertical="top" wrapText="1"/>
    </xf>
    <xf numFmtId="0" fontId="56" fillId="0" borderId="0" applyNumberFormat="0" applyFill="0" applyBorder="0" applyAlignment="0" applyProtection="0"/>
    <xf numFmtId="0" fontId="59" fillId="0" borderId="12" applyNumberFormat="0" applyFill="0" applyAlignment="0" applyProtection="0"/>
    <xf numFmtId="0" fontId="60" fillId="0" borderId="13" applyNumberFormat="0" applyFill="0" applyAlignment="0" applyProtection="0"/>
    <xf numFmtId="0" fontId="61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62" fillId="25" borderId="0" applyNumberFormat="0" applyBorder="0" applyAlignment="0" applyProtection="0"/>
    <xf numFmtId="0" fontId="63" fillId="26" borderId="0" applyNumberFormat="0" applyBorder="0" applyAlignment="0" applyProtection="0"/>
    <xf numFmtId="0" fontId="64" fillId="27" borderId="0" applyNumberFormat="0" applyBorder="0" applyAlignment="0" applyProtection="0"/>
    <xf numFmtId="0" fontId="65" fillId="28" borderId="15" applyNumberFormat="0" applyAlignment="0" applyProtection="0"/>
    <xf numFmtId="0" fontId="66" fillId="29" borderId="16" applyNumberFormat="0" applyAlignment="0" applyProtection="0"/>
    <xf numFmtId="0" fontId="67" fillId="29" borderId="15" applyNumberFormat="0" applyAlignment="0" applyProtection="0"/>
    <xf numFmtId="0" fontId="68" fillId="0" borderId="17" applyNumberFormat="0" applyFill="0" applyAlignment="0" applyProtection="0"/>
    <xf numFmtId="0" fontId="69" fillId="30" borderId="18" applyNumberFormat="0" applyAlignment="0" applyProtection="0"/>
    <xf numFmtId="0" fontId="70" fillId="0" borderId="0" applyNumberFormat="0" applyFill="0" applyBorder="0" applyAlignment="0" applyProtection="0"/>
    <xf numFmtId="0" fontId="58" fillId="31" borderId="19" applyNumberFormat="0" applyFont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73" fillId="35" borderId="0" applyNumberFormat="0" applyBorder="0" applyAlignment="0" applyProtection="0"/>
    <xf numFmtId="0" fontId="73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0" fontId="73" fillId="55" borderId="0" applyNumberFormat="0" applyBorder="0" applyAlignment="0" applyProtection="0"/>
    <xf numFmtId="169" fontId="30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3" fillId="0" borderId="0"/>
    <xf numFmtId="0" fontId="114" fillId="0" borderId="0"/>
    <xf numFmtId="0" fontId="51" fillId="0" borderId="0"/>
    <xf numFmtId="0" fontId="29" fillId="0" borderId="0"/>
    <xf numFmtId="0" fontId="29" fillId="0" borderId="0"/>
    <xf numFmtId="0" fontId="30" fillId="0" borderId="0"/>
    <xf numFmtId="0" fontId="51" fillId="0" borderId="0"/>
    <xf numFmtId="0" fontId="113" fillId="0" borderId="0"/>
    <xf numFmtId="0" fontId="93" fillId="0" borderId="0"/>
    <xf numFmtId="0" fontId="50" fillId="0" borderId="0"/>
    <xf numFmtId="0" fontId="51" fillId="0" borderId="0"/>
    <xf numFmtId="0" fontId="50" fillId="0" borderId="0"/>
    <xf numFmtId="0" fontId="93" fillId="0" borderId="0"/>
    <xf numFmtId="0" fontId="50" fillId="0" borderId="0"/>
    <xf numFmtId="43" fontId="51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6" fillId="21" borderId="25" applyNumberForma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43" fillId="8" borderId="25" applyNumberFormat="0" applyAlignment="0" applyProtection="0"/>
    <xf numFmtId="0" fontId="117" fillId="27" borderId="0" applyNumberFormat="0" applyBorder="0" applyAlignment="0" applyProtection="0"/>
    <xf numFmtId="0" fontId="45" fillId="23" borderId="0" applyNumberFormat="0" applyBorder="0" applyAlignment="0" applyProtection="0"/>
    <xf numFmtId="0" fontId="29" fillId="0" borderId="0"/>
    <xf numFmtId="0" fontId="21" fillId="0" borderId="0"/>
    <xf numFmtId="0" fontId="116" fillId="0" borderId="0">
      <alignment vertical="center"/>
    </xf>
    <xf numFmtId="0" fontId="29" fillId="0" borderId="0"/>
    <xf numFmtId="1" fontId="52" fillId="0" borderId="0"/>
    <xf numFmtId="1" fontId="52" fillId="0" borderId="0"/>
    <xf numFmtId="1" fontId="52" fillId="0" borderId="0"/>
    <xf numFmtId="0" fontId="51" fillId="0" borderId="0"/>
    <xf numFmtId="0" fontId="113" fillId="0" borderId="0"/>
    <xf numFmtId="0" fontId="113" fillId="0" borderId="0"/>
    <xf numFmtId="0" fontId="29" fillId="0" borderId="0"/>
    <xf numFmtId="0" fontId="30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15" fillId="0" borderId="0"/>
    <xf numFmtId="0" fontId="114" fillId="0" borderId="0"/>
    <xf numFmtId="0" fontId="30" fillId="24" borderId="26" applyNumberFormat="0" applyFont="0" applyAlignment="0" applyProtection="0"/>
    <xf numFmtId="0" fontId="46" fillId="21" borderId="27" applyNumberFormat="0" applyAlignment="0" applyProtection="0"/>
    <xf numFmtId="0" fontId="48" fillId="0" borderId="28" applyNumberFormat="0" applyFill="0" applyAlignment="0" applyProtection="0"/>
    <xf numFmtId="0" fontId="20" fillId="0" borderId="0"/>
    <xf numFmtId="43" fontId="20" fillId="0" borderId="0" applyFont="0" applyFill="0" applyBorder="0" applyAlignment="0" applyProtection="0"/>
    <xf numFmtId="0" fontId="30" fillId="24" borderId="53" applyNumberFormat="0" applyFont="0" applyAlignment="0" applyProtection="0"/>
    <xf numFmtId="0" fontId="30" fillId="24" borderId="35" applyNumberFormat="0" applyFont="0" applyAlignment="0" applyProtection="0"/>
    <xf numFmtId="0" fontId="30" fillId="24" borderId="37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0" fontId="36" fillId="21" borderId="44" applyNumberFormat="0" applyAlignment="0" applyProtection="0"/>
    <xf numFmtId="0" fontId="43" fillId="8" borderId="52" applyNumberFormat="0" applyAlignment="0" applyProtection="0"/>
    <xf numFmtId="0" fontId="29" fillId="24" borderId="45" applyNumberFormat="0" applyFont="0" applyAlignment="0" applyProtection="0"/>
    <xf numFmtId="0" fontId="86" fillId="0" borderId="47" applyNumberFormat="0" applyFill="0" applyAlignment="0" applyProtection="0"/>
    <xf numFmtId="0" fontId="46" fillId="21" borderId="54" applyNumberFormat="0" applyAlignment="0" applyProtection="0"/>
    <xf numFmtId="0" fontId="36" fillId="21" borderId="48" applyNumberFormat="0" applyAlignment="0" applyProtection="0"/>
    <xf numFmtId="0" fontId="30" fillId="24" borderId="41" applyNumberFormat="0" applyFont="0" applyAlignment="0" applyProtection="0"/>
    <xf numFmtId="0" fontId="36" fillId="21" borderId="30" applyNumberFormat="0" applyAlignment="0" applyProtection="0"/>
    <xf numFmtId="0" fontId="43" fillId="8" borderId="44" applyNumberFormat="0" applyAlignment="0" applyProtection="0"/>
    <xf numFmtId="43" fontId="19" fillId="0" borderId="0" applyFont="0" applyFill="0" applyBorder="0" applyAlignment="0" applyProtection="0"/>
    <xf numFmtId="0" fontId="43" fillId="8" borderId="30" applyNumberFormat="0" applyAlignment="0" applyProtection="0"/>
    <xf numFmtId="0" fontId="30" fillId="24" borderId="43" applyNumberFormat="0" applyFont="0" applyAlignment="0" applyProtection="0"/>
    <xf numFmtId="0" fontId="43" fillId="8" borderId="34" applyNumberFormat="0" applyAlignment="0" applyProtection="0"/>
    <xf numFmtId="0" fontId="19" fillId="0" borderId="0"/>
    <xf numFmtId="0" fontId="30" fillId="24" borderId="31" applyNumberFormat="0" applyFont="0" applyAlignment="0" applyProtection="0"/>
    <xf numFmtId="0" fontId="46" fillId="21" borderId="32" applyNumberFormat="0" applyAlignment="0" applyProtection="0"/>
    <xf numFmtId="0" fontId="43" fillId="8" borderId="48" applyNumberFormat="0" applyAlignment="0" applyProtection="0"/>
    <xf numFmtId="0" fontId="30" fillId="24" borderId="49" applyNumberFormat="0" applyFont="0" applyAlignment="0" applyProtection="0"/>
    <xf numFmtId="0" fontId="48" fillId="0" borderId="33" applyNumberFormat="0" applyFill="0" applyAlignment="0" applyProtection="0"/>
    <xf numFmtId="43" fontId="19" fillId="0" borderId="0" applyFont="0" applyFill="0" applyBorder="0" applyAlignment="0" applyProtection="0"/>
    <xf numFmtId="0" fontId="36" fillId="21" borderId="52" applyNumberFormat="0" applyAlignment="0" applyProtection="0"/>
    <xf numFmtId="0" fontId="30" fillId="24" borderId="45" applyNumberFormat="0" applyFont="0" applyAlignment="0" applyProtection="0"/>
    <xf numFmtId="0" fontId="36" fillId="21" borderId="36" applyNumberFormat="0" applyAlignment="0" applyProtection="0"/>
    <xf numFmtId="0" fontId="36" fillId="21" borderId="34" applyNumberFormat="0" applyAlignment="0" applyProtection="0"/>
    <xf numFmtId="0" fontId="43" fillId="8" borderId="36" applyNumberFormat="0" applyAlignment="0" applyProtection="0"/>
    <xf numFmtId="0" fontId="36" fillId="21" borderId="50" applyNumberFormat="0" applyAlignment="0" applyProtection="0"/>
    <xf numFmtId="0" fontId="46" fillId="21" borderId="38" applyNumberFormat="0" applyAlignment="0" applyProtection="0"/>
    <xf numFmtId="0" fontId="48" fillId="0" borderId="39" applyNumberFormat="0" applyFill="0" applyAlignment="0" applyProtection="0"/>
    <xf numFmtId="0" fontId="30" fillId="24" borderId="51" applyNumberFormat="0" applyFont="0" applyAlignment="0" applyProtection="0"/>
    <xf numFmtId="0" fontId="19" fillId="0" borderId="0"/>
    <xf numFmtId="0" fontId="81" fillId="21" borderId="4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6" fillId="21" borderId="40" applyNumberFormat="0" applyAlignment="0" applyProtection="0"/>
    <xf numFmtId="0" fontId="80" fillId="8" borderId="44" applyNumberFormat="0" applyAlignment="0" applyProtection="0"/>
    <xf numFmtId="0" fontId="36" fillId="21" borderId="42" applyNumberFormat="0" applyAlignment="0" applyProtection="0"/>
    <xf numFmtId="0" fontId="80" fillId="8" borderId="30" applyNumberFormat="0" applyAlignment="0" applyProtection="0"/>
    <xf numFmtId="0" fontId="81" fillId="21" borderId="32" applyNumberFormat="0" applyAlignment="0" applyProtection="0"/>
    <xf numFmtId="0" fontId="82" fillId="21" borderId="30" applyNumberFormat="0" applyAlignment="0" applyProtection="0"/>
    <xf numFmtId="0" fontId="86" fillId="0" borderId="33" applyNumberFormat="0" applyFill="0" applyAlignment="0" applyProtection="0"/>
    <xf numFmtId="0" fontId="29" fillId="24" borderId="31" applyNumberFormat="0" applyFont="0" applyAlignment="0" applyProtection="0"/>
    <xf numFmtId="0" fontId="43" fillId="8" borderId="40" applyNumberFormat="0" applyAlignment="0" applyProtection="0"/>
    <xf numFmtId="0" fontId="82" fillId="21" borderId="44" applyNumberFormat="0" applyAlignment="0" applyProtection="0"/>
    <xf numFmtId="0" fontId="43" fillId="8" borderId="42" applyNumberFormat="0" applyAlignment="0" applyProtection="0"/>
    <xf numFmtId="0" fontId="48" fillId="0" borderId="55" applyNumberFormat="0" applyFill="0" applyAlignment="0" applyProtection="0"/>
    <xf numFmtId="0" fontId="29" fillId="24" borderId="35" applyNumberFormat="0" applyFont="0" applyAlignment="0" applyProtection="0"/>
    <xf numFmtId="0" fontId="46" fillId="21" borderId="46" applyNumberFormat="0" applyAlignment="0" applyProtection="0"/>
    <xf numFmtId="0" fontId="29" fillId="24" borderId="51" applyNumberFormat="0" applyFont="0" applyAlignment="0" applyProtection="0"/>
    <xf numFmtId="0" fontId="29" fillId="24" borderId="41" applyNumberFormat="0" applyFont="0" applyAlignment="0" applyProtection="0"/>
    <xf numFmtId="0" fontId="48" fillId="0" borderId="47" applyNumberFormat="0" applyFill="0" applyAlignment="0" applyProtection="0"/>
    <xf numFmtId="0" fontId="43" fillId="8" borderId="50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0" fillId="0" borderId="0"/>
    <xf numFmtId="43" fontId="17" fillId="0" borderId="0" applyFont="0" applyFill="0" applyBorder="0" applyAlignment="0" applyProtection="0"/>
    <xf numFmtId="0" fontId="30" fillId="0" borderId="0"/>
    <xf numFmtId="0" fontId="17" fillId="0" borderId="0"/>
    <xf numFmtId="0" fontId="29" fillId="0" borderId="0"/>
    <xf numFmtId="0" fontId="29" fillId="0" borderId="0"/>
    <xf numFmtId="43" fontId="17" fillId="0" borderId="0" applyFont="0" applyFill="0" applyBorder="0" applyAlignment="0" applyProtection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5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80" fillId="8" borderId="52" applyNumberFormat="0" applyAlignment="0" applyProtection="0"/>
    <xf numFmtId="0" fontId="81" fillId="21" borderId="54" applyNumberFormat="0" applyAlignment="0" applyProtection="0"/>
    <xf numFmtId="0" fontId="82" fillId="21" borderId="52" applyNumberFormat="0" applyAlignment="0" applyProtection="0"/>
    <xf numFmtId="0" fontId="86" fillId="0" borderId="55" applyNumberFormat="0" applyFill="0" applyAlignment="0" applyProtection="0"/>
    <xf numFmtId="0" fontId="29" fillId="24" borderId="53" applyNumberFormat="0" applyFont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8" fillId="21" borderId="52" applyNumberFormat="0" applyAlignment="0" applyProtection="0"/>
    <xf numFmtId="43" fontId="17" fillId="0" borderId="0" applyFont="0" applyFill="0" applyBorder="0" applyAlignment="0" applyProtection="0"/>
    <xf numFmtId="0" fontId="105" fillId="8" borderId="52" applyNumberFormat="0" applyAlignment="0" applyProtection="0"/>
    <xf numFmtId="0" fontId="17" fillId="0" borderId="0"/>
    <xf numFmtId="0" fontId="17" fillId="0" borderId="0"/>
    <xf numFmtId="0" fontId="29" fillId="0" borderId="0"/>
    <xf numFmtId="0" fontId="79" fillId="24" borderId="53" applyNumberFormat="0" applyFont="0" applyAlignment="0" applyProtection="0"/>
    <xf numFmtId="0" fontId="108" fillId="21" borderId="54" applyNumberFormat="0" applyAlignment="0" applyProtection="0"/>
    <xf numFmtId="0" fontId="109" fillId="0" borderId="55" applyNumberFormat="0" applyFill="0" applyAlignment="0" applyProtection="0"/>
    <xf numFmtId="0" fontId="80" fillId="8" borderId="52" applyNumberFormat="0" applyAlignment="0" applyProtection="0"/>
    <xf numFmtId="0" fontId="81" fillId="21" borderId="54" applyNumberFormat="0" applyAlignment="0" applyProtection="0"/>
    <xf numFmtId="0" fontId="82" fillId="21" borderId="52" applyNumberFormat="0" applyAlignment="0" applyProtection="0"/>
    <xf numFmtId="0" fontId="86" fillId="0" borderId="55" applyNumberFormat="0" applyFill="0" applyAlignment="0" applyProtection="0"/>
    <xf numFmtId="0" fontId="29" fillId="24" borderId="53" applyNumberFormat="0" applyFont="0" applyAlignment="0" applyProtection="0"/>
    <xf numFmtId="0" fontId="51" fillId="0" borderId="0"/>
    <xf numFmtId="0" fontId="36" fillId="21" borderId="52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8" borderId="52" applyNumberFormat="0" applyAlignment="0" applyProtection="0"/>
    <xf numFmtId="0" fontId="17" fillId="0" borderId="0"/>
    <xf numFmtId="0" fontId="17" fillId="0" borderId="0"/>
    <xf numFmtId="0" fontId="30" fillId="24" borderId="53" applyNumberFormat="0" applyFont="0" applyAlignment="0" applyProtection="0"/>
    <xf numFmtId="0" fontId="46" fillId="21" borderId="54" applyNumberFormat="0" applyAlignment="0" applyProtection="0"/>
    <xf numFmtId="0" fontId="48" fillId="0" borderId="55" applyNumberFormat="0" applyFill="0" applyAlignment="0" applyProtection="0"/>
    <xf numFmtId="0" fontId="17" fillId="0" borderId="0"/>
    <xf numFmtId="43" fontId="17" fillId="0" borderId="0" applyFont="0" applyFill="0" applyBorder="0" applyAlignment="0" applyProtection="0"/>
    <xf numFmtId="0" fontId="30" fillId="24" borderId="53" applyNumberFormat="0" applyFont="0" applyAlignment="0" applyProtection="0"/>
    <xf numFmtId="0" fontId="30" fillId="24" borderId="53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0" fontId="36" fillId="21" borderId="52" applyNumberFormat="0" applyAlignment="0" applyProtection="0"/>
    <xf numFmtId="0" fontId="29" fillId="24" borderId="53" applyNumberFormat="0" applyFont="0" applyAlignment="0" applyProtection="0"/>
    <xf numFmtId="0" fontId="86" fillId="0" borderId="55" applyNumberFormat="0" applyFill="0" applyAlignment="0" applyProtection="0"/>
    <xf numFmtId="0" fontId="36" fillId="21" borderId="52" applyNumberFormat="0" applyAlignment="0" applyProtection="0"/>
    <xf numFmtId="0" fontId="30" fillId="24" borderId="53" applyNumberFormat="0" applyFont="0" applyAlignment="0" applyProtection="0"/>
    <xf numFmtId="0" fontId="36" fillId="21" borderId="52" applyNumberFormat="0" applyAlignment="0" applyProtection="0"/>
    <xf numFmtId="0" fontId="43" fillId="8" borderId="52" applyNumberFormat="0" applyAlignment="0" applyProtection="0"/>
    <xf numFmtId="43" fontId="17" fillId="0" borderId="0" applyFont="0" applyFill="0" applyBorder="0" applyAlignment="0" applyProtection="0"/>
    <xf numFmtId="0" fontId="43" fillId="8" borderId="52" applyNumberFormat="0" applyAlignment="0" applyProtection="0"/>
    <xf numFmtId="0" fontId="30" fillId="24" borderId="53" applyNumberFormat="0" applyFont="0" applyAlignment="0" applyProtection="0"/>
    <xf numFmtId="0" fontId="43" fillId="8" borderId="52" applyNumberFormat="0" applyAlignment="0" applyProtection="0"/>
    <xf numFmtId="0" fontId="17" fillId="0" borderId="0"/>
    <xf numFmtId="0" fontId="30" fillId="24" borderId="53" applyNumberFormat="0" applyFont="0" applyAlignment="0" applyProtection="0"/>
    <xf numFmtId="0" fontId="46" fillId="21" borderId="54" applyNumberFormat="0" applyAlignment="0" applyProtection="0"/>
    <xf numFmtId="0" fontId="43" fillId="8" borderId="52" applyNumberFormat="0" applyAlignment="0" applyProtection="0"/>
    <xf numFmtId="0" fontId="30" fillId="24" borderId="53" applyNumberFormat="0" applyFont="0" applyAlignment="0" applyProtection="0"/>
    <xf numFmtId="0" fontId="48" fillId="0" borderId="55" applyNumberFormat="0" applyFill="0" applyAlignment="0" applyProtection="0"/>
    <xf numFmtId="43" fontId="17" fillId="0" borderId="0" applyFont="0" applyFill="0" applyBorder="0" applyAlignment="0" applyProtection="0"/>
    <xf numFmtId="0" fontId="30" fillId="24" borderId="53" applyNumberFormat="0" applyFont="0" applyAlignment="0" applyProtection="0"/>
    <xf numFmtId="0" fontId="36" fillId="21" borderId="52" applyNumberFormat="0" applyAlignment="0" applyProtection="0"/>
    <xf numFmtId="0" fontId="36" fillId="21" borderId="52" applyNumberFormat="0" applyAlignment="0" applyProtection="0"/>
    <xf numFmtId="0" fontId="43" fillId="8" borderId="52" applyNumberFormat="0" applyAlignment="0" applyProtection="0"/>
    <xf numFmtId="0" fontId="36" fillId="21" borderId="52" applyNumberFormat="0" applyAlignment="0" applyProtection="0"/>
    <xf numFmtId="0" fontId="46" fillId="21" borderId="54" applyNumberFormat="0" applyAlignment="0" applyProtection="0"/>
    <xf numFmtId="0" fontId="48" fillId="0" borderId="55" applyNumberFormat="0" applyFill="0" applyAlignment="0" applyProtection="0"/>
    <xf numFmtId="0" fontId="30" fillId="24" borderId="53" applyNumberFormat="0" applyFont="0" applyAlignment="0" applyProtection="0"/>
    <xf numFmtId="0" fontId="17" fillId="0" borderId="0"/>
    <xf numFmtId="0" fontId="81" fillId="21" borderId="54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36" fillId="21" borderId="52" applyNumberFormat="0" applyAlignment="0" applyProtection="0"/>
    <xf numFmtId="0" fontId="80" fillId="8" borderId="52" applyNumberFormat="0" applyAlignment="0" applyProtection="0"/>
    <xf numFmtId="0" fontId="36" fillId="21" borderId="52" applyNumberFormat="0" applyAlignment="0" applyProtection="0"/>
    <xf numFmtId="0" fontId="80" fillId="8" borderId="52" applyNumberFormat="0" applyAlignment="0" applyProtection="0"/>
    <xf numFmtId="0" fontId="81" fillId="21" borderId="54" applyNumberFormat="0" applyAlignment="0" applyProtection="0"/>
    <xf numFmtId="0" fontId="82" fillId="21" borderId="52" applyNumberFormat="0" applyAlignment="0" applyProtection="0"/>
    <xf numFmtId="0" fontId="86" fillId="0" borderId="55" applyNumberFormat="0" applyFill="0" applyAlignment="0" applyProtection="0"/>
    <xf numFmtId="0" fontId="29" fillId="24" borderId="53" applyNumberFormat="0" applyFont="0" applyAlignment="0" applyProtection="0"/>
    <xf numFmtId="0" fontId="43" fillId="8" borderId="52" applyNumberFormat="0" applyAlignment="0" applyProtection="0"/>
    <xf numFmtId="0" fontId="82" fillId="21" borderId="52" applyNumberFormat="0" applyAlignment="0" applyProtection="0"/>
    <xf numFmtId="0" fontId="43" fillId="8" borderId="52" applyNumberFormat="0" applyAlignment="0" applyProtection="0"/>
    <xf numFmtId="0" fontId="29" fillId="24" borderId="53" applyNumberFormat="0" applyFont="0" applyAlignment="0" applyProtection="0"/>
    <xf numFmtId="0" fontId="46" fillId="21" borderId="54" applyNumberForma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48" fillId="0" borderId="55" applyNumberFormat="0" applyFill="0" applyAlignment="0" applyProtection="0"/>
    <xf numFmtId="0" fontId="43" fillId="8" borderId="52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0" fillId="0" borderId="0"/>
    <xf numFmtId="0" fontId="14" fillId="0" borderId="0"/>
    <xf numFmtId="0" fontId="14" fillId="0" borderId="0"/>
    <xf numFmtId="0" fontId="98" fillId="21" borderId="59" applyNumberFormat="0" applyAlignment="0" applyProtection="0"/>
    <xf numFmtId="43" fontId="33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8" borderId="59" applyNumberFormat="0" applyAlignment="0" applyProtection="0"/>
    <xf numFmtId="0" fontId="13" fillId="0" borderId="0"/>
    <xf numFmtId="0" fontId="79" fillId="24" borderId="60" applyNumberFormat="0" applyFont="0" applyAlignment="0" applyProtection="0"/>
    <xf numFmtId="0" fontId="108" fillId="21" borderId="61" applyNumberFormat="0" applyAlignment="0" applyProtection="0"/>
    <xf numFmtId="0" fontId="109" fillId="0" borderId="62" applyNumberFormat="0" applyFill="0" applyAlignment="0" applyProtection="0"/>
    <xf numFmtId="0" fontId="111" fillId="0" borderId="0"/>
    <xf numFmtId="0" fontId="111" fillId="0" borderId="0"/>
    <xf numFmtId="0" fontId="12" fillId="0" borderId="0"/>
    <xf numFmtId="43" fontId="12" fillId="0" borderId="0" applyFont="0" applyFill="0" applyBorder="0" applyAlignment="0" applyProtection="0"/>
    <xf numFmtId="0" fontId="36" fillId="21" borderId="59" applyNumberFormat="0" applyAlignment="0" applyProtection="0"/>
    <xf numFmtId="43" fontId="12" fillId="0" borderId="0" applyFont="0" applyFill="0" applyBorder="0" applyAlignment="0" applyProtection="0"/>
    <xf numFmtId="0" fontId="43" fillId="8" borderId="59" applyNumberFormat="0" applyAlignment="0" applyProtection="0"/>
    <xf numFmtId="0" fontId="12" fillId="0" borderId="0"/>
    <xf numFmtId="0" fontId="30" fillId="24" borderId="60" applyNumberFormat="0" applyFont="0" applyAlignment="0" applyProtection="0"/>
    <xf numFmtId="0" fontId="48" fillId="0" borderId="62" applyNumberFormat="0" applyFill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80" fillId="8" borderId="59" applyNumberFormat="0" applyAlignment="0" applyProtection="0"/>
    <xf numFmtId="0" fontId="82" fillId="21" borderId="59" applyNumberFormat="0" applyAlignment="0" applyProtection="0"/>
    <xf numFmtId="0" fontId="86" fillId="0" borderId="62" applyNumberFormat="0" applyFill="0" applyAlignment="0" applyProtection="0"/>
    <xf numFmtId="0" fontId="29" fillId="24" borderId="60" applyNumberFormat="0" applyFont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0" borderId="0"/>
    <xf numFmtId="0" fontId="8" fillId="0" borderId="0"/>
    <xf numFmtId="0" fontId="131" fillId="0" borderId="12" applyNumberFormat="0" applyFill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3" fillId="0" borderId="0" applyNumberFormat="0" applyFill="0" applyBorder="0" applyAlignment="0" applyProtection="0"/>
    <xf numFmtId="0" fontId="134" fillId="25" borderId="0" applyNumberFormat="0" applyBorder="0" applyAlignment="0" applyProtection="0"/>
    <xf numFmtId="0" fontId="135" fillId="26" borderId="0" applyNumberFormat="0" applyBorder="0" applyAlignment="0" applyProtection="0"/>
    <xf numFmtId="0" fontId="136" fillId="27" borderId="0" applyNumberFormat="0" applyBorder="0" applyAlignment="0" applyProtection="0"/>
    <xf numFmtId="0" fontId="137" fillId="28" borderId="15" applyNumberFormat="0" applyAlignment="0" applyProtection="0"/>
    <xf numFmtId="0" fontId="138" fillId="29" borderId="16" applyNumberFormat="0" applyAlignment="0" applyProtection="0"/>
    <xf numFmtId="0" fontId="139" fillId="29" borderId="15" applyNumberFormat="0" applyAlignment="0" applyProtection="0"/>
    <xf numFmtId="0" fontId="140" fillId="0" borderId="17" applyNumberFormat="0" applyFill="0" applyAlignment="0" applyProtection="0"/>
    <xf numFmtId="0" fontId="141" fillId="30" borderId="18" applyNumberFormat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0" applyNumberFormat="0" applyFill="0" applyAlignment="0" applyProtection="0"/>
    <xf numFmtId="0" fontId="145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145" fillId="35" borderId="0" applyNumberFormat="0" applyBorder="0" applyAlignment="0" applyProtection="0"/>
    <xf numFmtId="0" fontId="145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45" fillId="39" borderId="0" applyNumberFormat="0" applyBorder="0" applyAlignment="0" applyProtection="0"/>
    <xf numFmtId="0" fontId="145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145" fillId="43" borderId="0" applyNumberFormat="0" applyBorder="0" applyAlignment="0" applyProtection="0"/>
    <xf numFmtId="0" fontId="145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145" fillId="47" borderId="0" applyNumberFormat="0" applyBorder="0" applyAlignment="0" applyProtection="0"/>
    <xf numFmtId="0" fontId="145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145" fillId="51" borderId="0" applyNumberFormat="0" applyBorder="0" applyAlignment="0" applyProtection="0"/>
    <xf numFmtId="0" fontId="145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145" fillId="55" borderId="0" applyNumberFormat="0" applyBorder="0" applyAlignment="0" applyProtection="0"/>
    <xf numFmtId="0" fontId="7" fillId="31" borderId="19" applyNumberFormat="0" applyFont="0" applyAlignment="0" applyProtection="0"/>
    <xf numFmtId="0" fontId="111" fillId="0" borderId="0"/>
    <xf numFmtId="173" fontId="11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0" fontId="113" fillId="0" borderId="0"/>
    <xf numFmtId="169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7" fillId="31" borderId="19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169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1" borderId="19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169" fontId="5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29" fillId="24" borderId="103" applyNumberFormat="0" applyFont="0" applyAlignment="0" applyProtection="0"/>
    <xf numFmtId="0" fontId="48" fillId="0" borderId="99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48" fillId="0" borderId="99" applyNumberFormat="0" applyFill="0" applyAlignment="0" applyProtection="0"/>
    <xf numFmtId="0" fontId="30" fillId="24" borderId="95" applyNumberFormat="0" applyFont="0" applyAlignment="0" applyProtection="0"/>
    <xf numFmtId="0" fontId="30" fillId="24" borderId="91" applyNumberFormat="0" applyFont="0" applyAlignment="0" applyProtection="0"/>
    <xf numFmtId="0" fontId="30" fillId="24" borderId="91" applyNumberFormat="0" applyFont="0" applyAlignment="0" applyProtection="0"/>
    <xf numFmtId="0" fontId="82" fillId="21" borderId="90" applyNumberFormat="0" applyAlignment="0" applyProtection="0"/>
    <xf numFmtId="0" fontId="30" fillId="24" borderId="103" applyNumberFormat="0" applyFont="0" applyAlignment="0" applyProtection="0"/>
    <xf numFmtId="0" fontId="36" fillId="21" borderId="90" applyNumberFormat="0" applyAlignment="0" applyProtection="0"/>
    <xf numFmtId="0" fontId="86" fillId="0" borderId="93" applyNumberFormat="0" applyFill="0" applyAlignment="0" applyProtection="0"/>
    <xf numFmtId="0" fontId="29" fillId="24" borderId="95" applyNumberFormat="0" applyFont="0" applyAlignment="0" applyProtection="0"/>
    <xf numFmtId="0" fontId="29" fillId="24" borderId="95" applyNumberFormat="0" applyFont="0" applyAlignment="0" applyProtection="0"/>
    <xf numFmtId="0" fontId="30" fillId="24" borderId="95" applyNumberFormat="0" applyFont="0" applyAlignment="0" applyProtection="0"/>
    <xf numFmtId="0" fontId="30" fillId="24" borderId="95" applyNumberFormat="0" applyFont="0" applyAlignment="0" applyProtection="0"/>
    <xf numFmtId="0" fontId="30" fillId="24" borderId="103" applyNumberFormat="0" applyFont="0" applyAlignment="0" applyProtection="0"/>
    <xf numFmtId="0" fontId="30" fillId="24" borderId="97" applyNumberFormat="0" applyFont="0" applyAlignment="0" applyProtection="0"/>
    <xf numFmtId="0" fontId="36" fillId="21" borderId="90" applyNumberFormat="0" applyAlignment="0" applyProtection="0"/>
    <xf numFmtId="0" fontId="29" fillId="24" borderId="91" applyNumberFormat="0" applyFont="0" applyAlignment="0" applyProtection="0"/>
    <xf numFmtId="43" fontId="5" fillId="0" borderId="0" applyFont="0" applyFill="0" applyBorder="0" applyAlignment="0" applyProtection="0"/>
    <xf numFmtId="0" fontId="30" fillId="24" borderId="97" applyNumberFormat="0" applyFont="0" applyAlignment="0" applyProtection="0"/>
    <xf numFmtId="0" fontId="29" fillId="24" borderId="101" applyNumberFormat="0" applyFont="0" applyAlignment="0" applyProtection="0"/>
    <xf numFmtId="0" fontId="80" fillId="8" borderId="88" applyNumberFormat="0" applyAlignment="0" applyProtection="0"/>
    <xf numFmtId="0" fontId="36" fillId="21" borderId="90" applyNumberFormat="0" applyAlignment="0" applyProtection="0"/>
    <xf numFmtId="0" fontId="79" fillId="24" borderId="95" applyNumberFormat="0" applyFont="0" applyAlignment="0" applyProtection="0"/>
    <xf numFmtId="0" fontId="98" fillId="21" borderId="96" applyNumberFormat="0" applyAlignment="0" applyProtection="0"/>
    <xf numFmtId="0" fontId="29" fillId="24" borderId="97" applyNumberFormat="0" applyFont="0" applyAlignment="0" applyProtection="0"/>
    <xf numFmtId="0" fontId="46" fillId="21" borderId="92" applyNumberFormat="0" applyAlignment="0" applyProtection="0"/>
    <xf numFmtId="0" fontId="36" fillId="21" borderId="90" applyNumberFormat="0" applyAlignment="0" applyProtection="0"/>
    <xf numFmtId="0" fontId="30" fillId="24" borderId="95" applyNumberFormat="0" applyFont="0" applyAlignment="0" applyProtection="0"/>
    <xf numFmtId="0" fontId="5" fillId="0" borderId="0"/>
    <xf numFmtId="0" fontId="46" fillId="21" borderId="61" applyNumberFormat="0" applyAlignment="0" applyProtection="0"/>
    <xf numFmtId="0" fontId="46" fillId="21" borderId="92" applyNumberFormat="0" applyAlignment="0" applyProtection="0"/>
    <xf numFmtId="0" fontId="79" fillId="24" borderId="91" applyNumberFormat="0" applyFont="0" applyAlignment="0" applyProtection="0"/>
    <xf numFmtId="0" fontId="29" fillId="24" borderId="103" applyNumberFormat="0" applyFont="0" applyAlignment="0" applyProtection="0"/>
    <xf numFmtId="43" fontId="5" fillId="0" borderId="0" applyFont="0" applyFill="0" applyBorder="0" applyAlignment="0" applyProtection="0"/>
    <xf numFmtId="0" fontId="43" fillId="8" borderId="88" applyNumberFormat="0" applyAlignment="0" applyProtection="0"/>
    <xf numFmtId="0" fontId="43" fillId="8" borderId="94" applyNumberFormat="0" applyAlignment="0" applyProtection="0"/>
    <xf numFmtId="0" fontId="29" fillId="24" borderId="101" applyNumberFormat="0" applyFont="0" applyAlignment="0" applyProtection="0"/>
    <xf numFmtId="0" fontId="46" fillId="21" borderId="98" applyNumberFormat="0" applyAlignment="0" applyProtection="0"/>
    <xf numFmtId="0" fontId="30" fillId="24" borderId="101" applyNumberFormat="0" applyFont="0" applyAlignment="0" applyProtection="0"/>
    <xf numFmtId="0" fontId="105" fillId="8" borderId="96" applyNumberFormat="0" applyAlignment="0" applyProtection="0"/>
    <xf numFmtId="0" fontId="30" fillId="24" borderId="97" applyNumberFormat="0" applyFont="0" applyAlignment="0" applyProtection="0"/>
    <xf numFmtId="0" fontId="80" fillId="8" borderId="90" applyNumberFormat="0" applyAlignment="0" applyProtection="0"/>
    <xf numFmtId="0" fontId="36" fillId="21" borderId="90" applyNumberFormat="0" applyAlignment="0" applyProtection="0"/>
    <xf numFmtId="0" fontId="29" fillId="24" borderId="91" applyNumberFormat="0" applyFont="0" applyAlignment="0" applyProtection="0"/>
    <xf numFmtId="0" fontId="43" fillId="8" borderId="90" applyNumberFormat="0" applyAlignment="0" applyProtection="0"/>
    <xf numFmtId="0" fontId="81" fillId="21" borderId="98" applyNumberFormat="0" applyAlignment="0" applyProtection="0"/>
    <xf numFmtId="0" fontId="43" fillId="8" borderId="96" applyNumberFormat="0" applyAlignment="0" applyProtection="0"/>
    <xf numFmtId="0" fontId="105" fillId="8" borderId="90" applyNumberFormat="0" applyAlignment="0" applyProtection="0"/>
    <xf numFmtId="0" fontId="82" fillId="21" borderId="88" applyNumberFormat="0" applyAlignment="0" applyProtection="0"/>
    <xf numFmtId="0" fontId="48" fillId="0" borderId="93" applyNumberFormat="0" applyFill="0" applyAlignment="0" applyProtection="0"/>
    <xf numFmtId="0" fontId="48" fillId="0" borderId="93" applyNumberFormat="0" applyFill="0" applyAlignment="0" applyProtection="0"/>
    <xf numFmtId="0" fontId="43" fillId="8" borderId="90" applyNumberFormat="0" applyAlignment="0" applyProtection="0"/>
    <xf numFmtId="0" fontId="80" fillId="8" borderId="96" applyNumberFormat="0" applyAlignment="0" applyProtection="0"/>
    <xf numFmtId="0" fontId="80" fillId="8" borderId="90" applyNumberFormat="0" applyAlignment="0" applyProtection="0"/>
    <xf numFmtId="0" fontId="86" fillId="0" borderId="99" applyNumberFormat="0" applyFill="0" applyAlignment="0" applyProtection="0"/>
    <xf numFmtId="0" fontId="36" fillId="21" borderId="96" applyNumberFormat="0" applyAlignment="0" applyProtection="0"/>
    <xf numFmtId="0" fontId="30" fillId="24" borderId="91" applyNumberFormat="0" applyFont="0" applyAlignment="0" applyProtection="0"/>
    <xf numFmtId="0" fontId="105" fillId="8" borderId="88" applyNumberFormat="0" applyAlignment="0" applyProtection="0"/>
    <xf numFmtId="0" fontId="43" fillId="8" borderId="90" applyNumberFormat="0" applyAlignment="0" applyProtection="0"/>
    <xf numFmtId="0" fontId="98" fillId="21" borderId="90" applyNumberFormat="0" applyAlignment="0" applyProtection="0"/>
    <xf numFmtId="0" fontId="29" fillId="24" borderId="91" applyNumberFormat="0" applyFont="0" applyAlignment="0" applyProtection="0"/>
    <xf numFmtId="0" fontId="5" fillId="0" borderId="0"/>
    <xf numFmtId="0" fontId="46" fillId="21" borderId="98" applyNumberFormat="0" applyAlignment="0" applyProtection="0"/>
    <xf numFmtId="0" fontId="80" fillId="8" borderId="96" applyNumberFormat="0" applyAlignment="0" applyProtection="0"/>
    <xf numFmtId="0" fontId="29" fillId="24" borderId="97" applyNumberFormat="0" applyFont="0" applyAlignment="0" applyProtection="0"/>
    <xf numFmtId="0" fontId="86" fillId="0" borderId="93" applyNumberFormat="0" applyFill="0" applyAlignment="0" applyProtection="0"/>
    <xf numFmtId="0" fontId="109" fillId="0" borderId="93" applyNumberFormat="0" applyFill="0" applyAlignment="0" applyProtection="0"/>
    <xf numFmtId="0" fontId="30" fillId="24" borderId="91" applyNumberFormat="0" applyFont="0" applyAlignment="0" applyProtection="0"/>
    <xf numFmtId="0" fontId="43" fillId="8" borderId="90" applyNumberFormat="0" applyAlignment="0" applyProtection="0"/>
    <xf numFmtId="0" fontId="43" fillId="8" borderId="90" applyNumberFormat="0" applyAlignment="0" applyProtection="0"/>
    <xf numFmtId="0" fontId="36" fillId="21" borderId="96" applyNumberFormat="0" applyAlignment="0" applyProtection="0"/>
    <xf numFmtId="0" fontId="30" fillId="24" borderId="103" applyNumberFormat="0" applyFont="0" applyAlignment="0" applyProtection="0"/>
    <xf numFmtId="0" fontId="30" fillId="24" borderId="91" applyNumberFormat="0" applyFont="0" applyAlignment="0" applyProtection="0"/>
    <xf numFmtId="0" fontId="29" fillId="24" borderId="91" applyNumberFormat="0" applyFont="0" applyAlignment="0" applyProtection="0"/>
    <xf numFmtId="0" fontId="29" fillId="24" borderId="91" applyNumberFormat="0" applyFont="0" applyAlignment="0" applyProtection="0"/>
    <xf numFmtId="0" fontId="48" fillId="0" borderId="99" applyNumberFormat="0" applyFill="0" applyAlignment="0" applyProtection="0"/>
    <xf numFmtId="0" fontId="30" fillId="24" borderId="9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6" fillId="0" borderId="93" applyNumberFormat="0" applyFill="0" applyAlignment="0" applyProtection="0"/>
    <xf numFmtId="0" fontId="5" fillId="0" borderId="0"/>
    <xf numFmtId="0" fontId="5" fillId="0" borderId="0"/>
    <xf numFmtId="0" fontId="36" fillId="21" borderId="96" applyNumberFormat="0" applyAlignment="0" applyProtection="0"/>
    <xf numFmtId="0" fontId="48" fillId="0" borderId="93" applyNumberFormat="0" applyFill="0" applyAlignment="0" applyProtection="0"/>
    <xf numFmtId="0" fontId="80" fillId="8" borderId="96" applyNumberFormat="0" applyAlignment="0" applyProtection="0"/>
    <xf numFmtId="0" fontId="30" fillId="24" borderId="95" applyNumberFormat="0" applyFont="0" applyAlignment="0" applyProtection="0"/>
    <xf numFmtId="0" fontId="46" fillId="21" borderId="92" applyNumberFormat="0" applyAlignment="0" applyProtection="0"/>
    <xf numFmtId="0" fontId="30" fillId="24" borderId="91" applyNumberFormat="0" applyFont="0" applyAlignment="0" applyProtection="0"/>
    <xf numFmtId="0" fontId="43" fillId="8" borderId="90" applyNumberFormat="0" applyAlignment="0" applyProtection="0"/>
    <xf numFmtId="0" fontId="43" fillId="8" borderId="90" applyNumberFormat="0" applyAlignment="0" applyProtection="0"/>
    <xf numFmtId="0" fontId="43" fillId="8" borderId="90" applyNumberFormat="0" applyAlignment="0" applyProtection="0"/>
    <xf numFmtId="0" fontId="30" fillId="24" borderId="91" applyNumberFormat="0" applyFont="0" applyAlignment="0" applyProtection="0"/>
    <xf numFmtId="0" fontId="80" fillId="8" borderId="84" applyNumberFormat="0" applyAlignment="0" applyProtection="0"/>
    <xf numFmtId="0" fontId="81" fillId="21" borderId="85" applyNumberFormat="0" applyAlignment="0" applyProtection="0"/>
    <xf numFmtId="0" fontId="82" fillId="21" borderId="84" applyNumberFormat="0" applyAlignment="0" applyProtection="0"/>
    <xf numFmtId="0" fontId="36" fillId="21" borderId="90" applyNumberFormat="0" applyAlignment="0" applyProtection="0"/>
    <xf numFmtId="0" fontId="81" fillId="21" borderId="92" applyNumberFormat="0" applyAlignment="0" applyProtection="0"/>
    <xf numFmtId="0" fontId="43" fillId="8" borderId="90" applyNumberFormat="0" applyAlignment="0" applyProtection="0"/>
    <xf numFmtId="0" fontId="86" fillId="0" borderId="86" applyNumberFormat="0" applyFill="0" applyAlignment="0" applyProtection="0"/>
    <xf numFmtId="0" fontId="46" fillId="21" borderId="92" applyNumberFormat="0" applyAlignment="0" applyProtection="0"/>
    <xf numFmtId="0" fontId="43" fillId="8" borderId="90" applyNumberFormat="0" applyAlignment="0" applyProtection="0"/>
    <xf numFmtId="0" fontId="29" fillId="24" borderId="87" applyNumberFormat="0" applyFont="0" applyAlignment="0" applyProtection="0"/>
    <xf numFmtId="0" fontId="5" fillId="0" borderId="0"/>
    <xf numFmtId="0" fontId="5" fillId="0" borderId="0"/>
    <xf numFmtId="0" fontId="86" fillId="0" borderId="99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21" borderId="90" applyNumberFormat="0" applyAlignment="0" applyProtection="0"/>
    <xf numFmtId="0" fontId="80" fillId="8" borderId="90" applyNumberFormat="0" applyAlignment="0" applyProtection="0"/>
    <xf numFmtId="0" fontId="86" fillId="0" borderId="99" applyNumberFormat="0" applyFill="0" applyAlignment="0" applyProtection="0"/>
    <xf numFmtId="0" fontId="30" fillId="24" borderId="101" applyNumberFormat="0" applyFont="0" applyAlignment="0" applyProtection="0"/>
    <xf numFmtId="0" fontId="80" fillId="8" borderId="96" applyNumberFormat="0" applyAlignment="0" applyProtection="0"/>
    <xf numFmtId="0" fontId="30" fillId="24" borderId="91" applyNumberFormat="0" applyFont="0" applyAlignment="0" applyProtection="0"/>
    <xf numFmtId="0" fontId="30" fillId="24" borderId="97" applyNumberFormat="0" applyFont="0" applyAlignment="0" applyProtection="0"/>
    <xf numFmtId="0" fontId="81" fillId="21" borderId="92" applyNumberFormat="0" applyAlignment="0" applyProtection="0"/>
    <xf numFmtId="0" fontId="48" fillId="0" borderId="99" applyNumberFormat="0" applyFill="0" applyAlignment="0" applyProtection="0"/>
    <xf numFmtId="0" fontId="48" fillId="0" borderId="93" applyNumberFormat="0" applyFill="0" applyAlignment="0" applyProtection="0"/>
    <xf numFmtId="0" fontId="36" fillId="21" borderId="90" applyNumberFormat="0" applyAlignment="0" applyProtection="0"/>
    <xf numFmtId="0" fontId="48" fillId="0" borderId="93" applyNumberFormat="0" applyFill="0" applyAlignment="0" applyProtection="0"/>
    <xf numFmtId="0" fontId="29" fillId="24" borderId="91" applyNumberFormat="0" applyFont="0" applyAlignment="0" applyProtection="0"/>
    <xf numFmtId="0" fontId="29" fillId="24" borderId="89" applyNumberFormat="0" applyFont="0" applyAlignment="0" applyProtection="0"/>
    <xf numFmtId="0" fontId="80" fillId="8" borderId="88" applyNumberFormat="0" applyAlignment="0" applyProtection="0"/>
    <xf numFmtId="0" fontId="43" fillId="8" borderId="96" applyNumberFormat="0" applyAlignment="0" applyProtection="0"/>
    <xf numFmtId="0" fontId="98" fillId="21" borderId="84" applyNumberFormat="0" applyAlignment="0" applyProtection="0"/>
    <xf numFmtId="0" fontId="30" fillId="24" borderId="91" applyNumberFormat="0" applyFont="0" applyAlignment="0" applyProtection="0"/>
    <xf numFmtId="43" fontId="5" fillId="0" borderId="0" applyFont="0" applyFill="0" applyBorder="0" applyAlignment="0" applyProtection="0"/>
    <xf numFmtId="0" fontId="29" fillId="24" borderId="103" applyNumberFormat="0" applyFont="0" applyAlignment="0" applyProtection="0"/>
    <xf numFmtId="0" fontId="105" fillId="8" borderId="84" applyNumberFormat="0" applyAlignment="0" applyProtection="0"/>
    <xf numFmtId="0" fontId="81" fillId="21" borderId="92" applyNumberFormat="0" applyAlignment="0" applyProtection="0"/>
    <xf numFmtId="0" fontId="81" fillId="21" borderId="98" applyNumberFormat="0" applyAlignment="0" applyProtection="0"/>
    <xf numFmtId="0" fontId="81" fillId="21" borderId="92" applyNumberFormat="0" applyAlignment="0" applyProtection="0"/>
    <xf numFmtId="0" fontId="5" fillId="0" borderId="0"/>
    <xf numFmtId="0" fontId="46" fillId="21" borderId="98" applyNumberFormat="0" applyAlignment="0" applyProtection="0"/>
    <xf numFmtId="0" fontId="5" fillId="0" borderId="0"/>
    <xf numFmtId="0" fontId="36" fillId="21" borderId="90" applyNumberFormat="0" applyAlignment="0" applyProtection="0"/>
    <xf numFmtId="0" fontId="30" fillId="24" borderId="97" applyNumberFormat="0" applyFont="0" applyAlignment="0" applyProtection="0"/>
    <xf numFmtId="0" fontId="48" fillId="0" borderId="99" applyNumberFormat="0" applyFill="0" applyAlignment="0" applyProtection="0"/>
    <xf numFmtId="0" fontId="80" fillId="8" borderId="96" applyNumberFormat="0" applyAlignment="0" applyProtection="0"/>
    <xf numFmtId="0" fontId="79" fillId="24" borderId="87" applyNumberFormat="0" applyFont="0" applyAlignment="0" applyProtection="0"/>
    <xf numFmtId="0" fontId="108" fillId="21" borderId="85" applyNumberFormat="0" applyAlignment="0" applyProtection="0"/>
    <xf numFmtId="0" fontId="81" fillId="21" borderId="98" applyNumberFormat="0" applyAlignment="0" applyProtection="0"/>
    <xf numFmtId="0" fontId="109" fillId="0" borderId="86" applyNumberFormat="0" applyFill="0" applyAlignment="0" applyProtection="0"/>
    <xf numFmtId="0" fontId="81" fillId="21" borderId="92" applyNumberFormat="0" applyAlignment="0" applyProtection="0"/>
    <xf numFmtId="0" fontId="80" fillId="8" borderId="84" applyNumberFormat="0" applyAlignment="0" applyProtection="0"/>
    <xf numFmtId="0" fontId="81" fillId="21" borderId="85" applyNumberFormat="0" applyAlignment="0" applyProtection="0"/>
    <xf numFmtId="0" fontId="82" fillId="21" borderId="84" applyNumberFormat="0" applyAlignment="0" applyProtection="0"/>
    <xf numFmtId="0" fontId="86" fillId="0" borderId="86" applyNumberFormat="0" applyFill="0" applyAlignment="0" applyProtection="0"/>
    <xf numFmtId="0" fontId="29" fillId="24" borderId="87" applyNumberFormat="0" applyFont="0" applyAlignment="0" applyProtection="0"/>
    <xf numFmtId="0" fontId="81" fillId="21" borderId="98" applyNumberFormat="0" applyAlignment="0" applyProtection="0"/>
    <xf numFmtId="0" fontId="82" fillId="21" borderId="88" applyNumberFormat="0" applyAlignment="0" applyProtection="0"/>
    <xf numFmtId="0" fontId="36" fillId="21" borderId="96" applyNumberFormat="0" applyAlignment="0" applyProtection="0"/>
    <xf numFmtId="0" fontId="43" fillId="8" borderId="90" applyNumberFormat="0" applyAlignment="0" applyProtection="0"/>
    <xf numFmtId="0" fontId="82" fillId="21" borderId="96" applyNumberFormat="0" applyAlignment="0" applyProtection="0"/>
    <xf numFmtId="0" fontId="30" fillId="24" borderId="91" applyNumberFormat="0" applyFont="0" applyAlignment="0" applyProtection="0"/>
    <xf numFmtId="0" fontId="86" fillId="0" borderId="93" applyNumberFormat="0" applyFill="0" applyAlignment="0" applyProtection="0"/>
    <xf numFmtId="0" fontId="98" fillId="21" borderId="88" applyNumberFormat="0" applyAlignment="0" applyProtection="0"/>
    <xf numFmtId="0" fontId="30" fillId="24" borderId="97" applyNumberFormat="0" applyFont="0" applyAlignment="0" applyProtection="0"/>
    <xf numFmtId="0" fontId="30" fillId="24" borderId="95" applyNumberFormat="0" applyFont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0" fontId="79" fillId="24" borderId="103" applyNumberFormat="0" applyFont="0" applyAlignment="0" applyProtection="0"/>
    <xf numFmtId="0" fontId="29" fillId="24" borderId="91" applyNumberFormat="0" applyFont="0" applyAlignment="0" applyProtection="0"/>
    <xf numFmtId="0" fontId="36" fillId="21" borderId="90" applyNumberFormat="0" applyAlignment="0" applyProtection="0"/>
    <xf numFmtId="0" fontId="79" fillId="24" borderId="89" applyNumberFormat="0" applyFont="0" applyAlignment="0" applyProtection="0"/>
    <xf numFmtId="0" fontId="36" fillId="21" borderId="90" applyNumberFormat="0" applyAlignment="0" applyProtection="0"/>
    <xf numFmtId="0" fontId="36" fillId="21" borderId="88" applyNumberFormat="0" applyAlignment="0" applyProtection="0"/>
    <xf numFmtId="0" fontId="43" fillId="8" borderId="90" applyNumberFormat="0" applyAlignment="0" applyProtection="0"/>
    <xf numFmtId="0" fontId="30" fillId="24" borderId="101" applyNumberFormat="0" applyFont="0" applyAlignment="0" applyProtection="0"/>
    <xf numFmtId="0" fontId="82" fillId="21" borderId="90" applyNumberFormat="0" applyAlignment="0" applyProtection="0"/>
    <xf numFmtId="0" fontId="29" fillId="24" borderId="103" applyNumberFormat="0" applyFont="0" applyAlignment="0" applyProtection="0"/>
    <xf numFmtId="0" fontId="80" fillId="8" borderId="90" applyNumberFormat="0" applyAlignment="0" applyProtection="0"/>
    <xf numFmtId="0" fontId="30" fillId="24" borderId="103" applyNumberFormat="0" applyFont="0" applyAlignment="0" applyProtection="0"/>
    <xf numFmtId="0" fontId="80" fillId="8" borderId="90" applyNumberFormat="0" applyAlignment="0" applyProtection="0"/>
    <xf numFmtId="0" fontId="82" fillId="21" borderId="96" applyNumberFormat="0" applyAlignment="0" applyProtection="0"/>
    <xf numFmtId="0" fontId="43" fillId="8" borderId="90" applyNumberFormat="0" applyAlignment="0" applyProtection="0"/>
    <xf numFmtId="0" fontId="29" fillId="24" borderId="97" applyNumberFormat="0" applyFont="0" applyAlignment="0" applyProtection="0"/>
    <xf numFmtId="0" fontId="81" fillId="21" borderId="98" applyNumberFormat="0" applyAlignment="0" applyProtection="0"/>
    <xf numFmtId="0" fontId="29" fillId="24" borderId="89" applyNumberFormat="0" applyFont="0" applyAlignment="0" applyProtection="0"/>
    <xf numFmtId="0" fontId="36" fillId="21" borderId="90" applyNumberFormat="0" applyAlignment="0" applyProtection="0"/>
    <xf numFmtId="0" fontId="80" fillId="8" borderId="90" applyNumberFormat="0" applyAlignment="0" applyProtection="0"/>
    <xf numFmtId="0" fontId="36" fillId="21" borderId="90" applyNumberFormat="0" applyAlignment="0" applyProtection="0"/>
    <xf numFmtId="0" fontId="30" fillId="24" borderId="103" applyNumberFormat="0" applyFont="0" applyAlignment="0" applyProtection="0"/>
    <xf numFmtId="0" fontId="30" fillId="24" borderId="89" applyNumberFormat="0" applyFont="0" applyAlignment="0" applyProtection="0"/>
    <xf numFmtId="0" fontId="98" fillId="21" borderId="90" applyNumberFormat="0" applyAlignment="0" applyProtection="0"/>
    <xf numFmtId="0" fontId="43" fillId="8" borderId="96" applyNumberFormat="0" applyAlignment="0" applyProtection="0"/>
    <xf numFmtId="0" fontId="30" fillId="24" borderId="103" applyNumberFormat="0" applyFont="0" applyAlignment="0" applyProtection="0"/>
    <xf numFmtId="0" fontId="30" fillId="24" borderId="95" applyNumberFormat="0" applyFont="0" applyAlignment="0" applyProtection="0"/>
    <xf numFmtId="0" fontId="30" fillId="24" borderId="103" applyNumberFormat="0" applyFont="0" applyAlignment="0" applyProtection="0"/>
    <xf numFmtId="0" fontId="36" fillId="21" borderId="94" applyNumberFormat="0" applyAlignment="0" applyProtection="0"/>
    <xf numFmtId="0" fontId="36" fillId="21" borderId="84" applyNumberFormat="0" applyAlignment="0" applyProtection="0"/>
    <xf numFmtId="43" fontId="5" fillId="0" borderId="0" applyFont="0" applyFill="0" applyBorder="0" applyAlignment="0" applyProtection="0"/>
    <xf numFmtId="0" fontId="30" fillId="24" borderId="91" applyNumberFormat="0" applyFont="0" applyAlignment="0" applyProtection="0"/>
    <xf numFmtId="0" fontId="46" fillId="21" borderId="92" applyNumberFormat="0" applyAlignment="0" applyProtection="0"/>
    <xf numFmtId="0" fontId="48" fillId="0" borderId="93" applyNumberFormat="0" applyFill="0" applyAlignment="0" applyProtection="0"/>
    <xf numFmtId="43" fontId="5" fillId="0" borderId="0" applyFont="0" applyFill="0" applyBorder="0" applyAlignment="0" applyProtection="0"/>
    <xf numFmtId="0" fontId="30" fillId="24" borderId="101" applyNumberFormat="0" applyFont="0" applyAlignment="0" applyProtection="0"/>
    <xf numFmtId="0" fontId="48" fillId="0" borderId="99" applyNumberFormat="0" applyFill="0" applyAlignment="0" applyProtection="0"/>
    <xf numFmtId="0" fontId="86" fillId="0" borderId="99" applyNumberFormat="0" applyFill="0" applyAlignment="0" applyProtection="0"/>
    <xf numFmtId="0" fontId="43" fillId="8" borderId="84" applyNumberFormat="0" applyAlignment="0" applyProtection="0"/>
    <xf numFmtId="0" fontId="29" fillId="24" borderId="103" applyNumberFormat="0" applyFont="0" applyAlignment="0" applyProtection="0"/>
    <xf numFmtId="0" fontId="30" fillId="24" borderId="91" applyNumberFormat="0" applyFont="0" applyAlignment="0" applyProtection="0"/>
    <xf numFmtId="0" fontId="5" fillId="0" borderId="0"/>
    <xf numFmtId="0" fontId="36" fillId="21" borderId="90" applyNumberFormat="0" applyAlignment="0" applyProtection="0"/>
    <xf numFmtId="0" fontId="43" fillId="8" borderId="96" applyNumberFormat="0" applyAlignment="0" applyProtection="0"/>
    <xf numFmtId="0" fontId="30" fillId="24" borderId="101" applyNumberFormat="0" applyFont="0" applyAlignment="0" applyProtection="0"/>
    <xf numFmtId="0" fontId="30" fillId="24" borderId="97" applyNumberFormat="0" applyFont="0" applyAlignment="0" applyProtection="0"/>
    <xf numFmtId="0" fontId="86" fillId="0" borderId="93" applyNumberFormat="0" applyFill="0" applyAlignment="0" applyProtection="0"/>
    <xf numFmtId="0" fontId="5" fillId="0" borderId="0"/>
    <xf numFmtId="0" fontId="36" fillId="21" borderId="96" applyNumberFormat="0" applyAlignment="0" applyProtection="0"/>
    <xf numFmtId="0" fontId="79" fillId="24" borderId="97" applyNumberFormat="0" applyFont="0" applyAlignment="0" applyProtection="0"/>
    <xf numFmtId="0" fontId="86" fillId="0" borderId="99" applyNumberFormat="0" applyFill="0" applyAlignment="0" applyProtection="0"/>
    <xf numFmtId="0" fontId="30" fillId="24" borderId="87" applyNumberFormat="0" applyFont="0" applyAlignment="0" applyProtection="0"/>
    <xf numFmtId="0" fontId="46" fillId="21" borderId="85" applyNumberFormat="0" applyAlignment="0" applyProtection="0"/>
    <xf numFmtId="0" fontId="48" fillId="0" borderId="86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24" borderId="87" applyNumberFormat="0" applyFont="0" applyAlignment="0" applyProtection="0"/>
    <xf numFmtId="0" fontId="30" fillId="24" borderId="87" applyNumberFormat="0" applyFont="0" applyAlignment="0" applyProtection="0"/>
    <xf numFmtId="0" fontId="30" fillId="24" borderId="87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21" borderId="84" applyNumberFormat="0" applyAlignment="0" applyProtection="0"/>
    <xf numFmtId="0" fontId="43" fillId="8" borderId="84" applyNumberFormat="0" applyAlignment="0" applyProtection="0"/>
    <xf numFmtId="0" fontId="29" fillId="24" borderId="87" applyNumberFormat="0" applyFont="0" applyAlignment="0" applyProtection="0"/>
    <xf numFmtId="0" fontId="86" fillId="0" borderId="86" applyNumberFormat="0" applyFill="0" applyAlignment="0" applyProtection="0"/>
    <xf numFmtId="0" fontId="46" fillId="21" borderId="85" applyNumberFormat="0" applyAlignment="0" applyProtection="0"/>
    <xf numFmtId="0" fontId="36" fillId="21" borderId="84" applyNumberFormat="0" applyAlignment="0" applyProtection="0"/>
    <xf numFmtId="0" fontId="30" fillId="24" borderId="87" applyNumberFormat="0" applyFont="0" applyAlignment="0" applyProtection="0"/>
    <xf numFmtId="0" fontId="36" fillId="21" borderId="84" applyNumberFormat="0" applyAlignment="0" applyProtection="0"/>
    <xf numFmtId="0" fontId="43" fillId="8" borderId="84" applyNumberFormat="0" applyAlignment="0" applyProtection="0"/>
    <xf numFmtId="43" fontId="5" fillId="0" borderId="0" applyFont="0" applyFill="0" applyBorder="0" applyAlignment="0" applyProtection="0"/>
    <xf numFmtId="0" fontId="43" fillId="8" borderId="84" applyNumberFormat="0" applyAlignment="0" applyProtection="0"/>
    <xf numFmtId="0" fontId="30" fillId="24" borderId="87" applyNumberFormat="0" applyFont="0" applyAlignment="0" applyProtection="0"/>
    <xf numFmtId="0" fontId="43" fillId="8" borderId="84" applyNumberFormat="0" applyAlignment="0" applyProtection="0"/>
    <xf numFmtId="0" fontId="5" fillId="0" borderId="0"/>
    <xf numFmtId="0" fontId="30" fillId="24" borderId="87" applyNumberFormat="0" applyFont="0" applyAlignment="0" applyProtection="0"/>
    <xf numFmtId="0" fontId="46" fillId="21" borderId="85" applyNumberFormat="0" applyAlignment="0" applyProtection="0"/>
    <xf numFmtId="0" fontId="43" fillId="8" borderId="84" applyNumberFormat="0" applyAlignment="0" applyProtection="0"/>
    <xf numFmtId="0" fontId="30" fillId="24" borderId="87" applyNumberFormat="0" applyFont="0" applyAlignment="0" applyProtection="0"/>
    <xf numFmtId="0" fontId="48" fillId="0" borderId="86" applyNumberFormat="0" applyFill="0" applyAlignment="0" applyProtection="0"/>
    <xf numFmtId="43" fontId="5" fillId="0" borderId="0" applyFont="0" applyFill="0" applyBorder="0" applyAlignment="0" applyProtection="0"/>
    <xf numFmtId="0" fontId="36" fillId="21" borderId="84" applyNumberFormat="0" applyAlignment="0" applyProtection="0"/>
    <xf numFmtId="0" fontId="30" fillId="24" borderId="87" applyNumberFormat="0" applyFont="0" applyAlignment="0" applyProtection="0"/>
    <xf numFmtId="0" fontId="36" fillId="21" borderId="84" applyNumberFormat="0" applyAlignment="0" applyProtection="0"/>
    <xf numFmtId="0" fontId="36" fillId="21" borderId="84" applyNumberFormat="0" applyAlignment="0" applyProtection="0"/>
    <xf numFmtId="0" fontId="43" fillId="8" borderId="84" applyNumberFormat="0" applyAlignment="0" applyProtection="0"/>
    <xf numFmtId="0" fontId="36" fillId="21" borderId="84" applyNumberFormat="0" applyAlignment="0" applyProtection="0"/>
    <xf numFmtId="0" fontId="46" fillId="21" borderId="85" applyNumberFormat="0" applyAlignment="0" applyProtection="0"/>
    <xf numFmtId="0" fontId="48" fillId="0" borderId="86" applyNumberFormat="0" applyFill="0" applyAlignment="0" applyProtection="0"/>
    <xf numFmtId="0" fontId="30" fillId="24" borderId="87" applyNumberFormat="0" applyFont="0" applyAlignment="0" applyProtection="0"/>
    <xf numFmtId="0" fontId="5" fillId="0" borderId="0"/>
    <xf numFmtId="0" fontId="81" fillId="21" borderId="8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6" fillId="21" borderId="84" applyNumberFormat="0" applyAlignment="0" applyProtection="0"/>
    <xf numFmtId="0" fontId="80" fillId="8" borderId="84" applyNumberFormat="0" applyAlignment="0" applyProtection="0"/>
    <xf numFmtId="0" fontId="36" fillId="21" borderId="84" applyNumberFormat="0" applyAlignment="0" applyProtection="0"/>
    <xf numFmtId="0" fontId="80" fillId="8" borderId="84" applyNumberFormat="0" applyAlignment="0" applyProtection="0"/>
    <xf numFmtId="0" fontId="81" fillId="21" borderId="85" applyNumberFormat="0" applyAlignment="0" applyProtection="0"/>
    <xf numFmtId="0" fontId="82" fillId="21" borderId="84" applyNumberFormat="0" applyAlignment="0" applyProtection="0"/>
    <xf numFmtId="0" fontId="86" fillId="0" borderId="86" applyNumberFormat="0" applyFill="0" applyAlignment="0" applyProtection="0"/>
    <xf numFmtId="0" fontId="29" fillId="24" borderId="87" applyNumberFormat="0" applyFont="0" applyAlignment="0" applyProtection="0"/>
    <xf numFmtId="0" fontId="43" fillId="8" borderId="84" applyNumberFormat="0" applyAlignment="0" applyProtection="0"/>
    <xf numFmtId="0" fontId="82" fillId="21" borderId="84" applyNumberFormat="0" applyAlignment="0" applyProtection="0"/>
    <xf numFmtId="0" fontId="43" fillId="8" borderId="84" applyNumberFormat="0" applyAlignment="0" applyProtection="0"/>
    <xf numFmtId="0" fontId="48" fillId="0" borderId="86" applyNumberFormat="0" applyFill="0" applyAlignment="0" applyProtection="0"/>
    <xf numFmtId="0" fontId="29" fillId="24" borderId="87" applyNumberFormat="0" applyFont="0" applyAlignment="0" applyProtection="0"/>
    <xf numFmtId="0" fontId="46" fillId="21" borderId="85" applyNumberFormat="0" applyAlignment="0" applyProtection="0"/>
    <xf numFmtId="0" fontId="29" fillId="24" borderId="87" applyNumberFormat="0" applyFont="0" applyAlignment="0" applyProtection="0"/>
    <xf numFmtId="0" fontId="29" fillId="24" borderId="87" applyNumberFormat="0" applyFont="0" applyAlignment="0" applyProtection="0"/>
    <xf numFmtId="0" fontId="48" fillId="0" borderId="86" applyNumberFormat="0" applyFill="0" applyAlignment="0" applyProtection="0"/>
    <xf numFmtId="0" fontId="43" fillId="8" borderId="84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36" fillId="21" borderId="9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8" borderId="96" applyNumberFormat="0" applyAlignment="0" applyProtection="0"/>
    <xf numFmtId="43" fontId="5" fillId="0" borderId="0" applyFont="0" applyFill="0" applyBorder="0" applyAlignment="0" applyProtection="0"/>
    <xf numFmtId="0" fontId="29" fillId="24" borderId="95" applyNumberFormat="0" applyFont="0" applyAlignment="0" applyProtection="0"/>
    <xf numFmtId="0" fontId="5" fillId="0" borderId="0"/>
    <xf numFmtId="0" fontId="43" fillId="8" borderId="96" applyNumberFormat="0" applyAlignment="0" applyProtection="0"/>
    <xf numFmtId="0" fontId="43" fillId="8" borderId="90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0" fillId="8" borderId="84" applyNumberFormat="0" applyAlignment="0" applyProtection="0"/>
    <xf numFmtId="0" fontId="81" fillId="21" borderId="85" applyNumberFormat="0" applyAlignment="0" applyProtection="0"/>
    <xf numFmtId="0" fontId="82" fillId="21" borderId="84" applyNumberFormat="0" applyAlignment="0" applyProtection="0"/>
    <xf numFmtId="0" fontId="86" fillId="0" borderId="86" applyNumberFormat="0" applyFill="0" applyAlignment="0" applyProtection="0"/>
    <xf numFmtId="0" fontId="29" fillId="24" borderId="87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8" fillId="21" borderId="84" applyNumberFormat="0" applyAlignment="0" applyProtection="0"/>
    <xf numFmtId="43" fontId="5" fillId="0" borderId="0" applyFont="0" applyFill="0" applyBorder="0" applyAlignment="0" applyProtection="0"/>
    <xf numFmtId="0" fontId="105" fillId="8" borderId="84" applyNumberFormat="0" applyAlignment="0" applyProtection="0"/>
    <xf numFmtId="0" fontId="5" fillId="0" borderId="0"/>
    <xf numFmtId="0" fontId="5" fillId="0" borderId="0"/>
    <xf numFmtId="0" fontId="79" fillId="24" borderId="87" applyNumberFormat="0" applyFont="0" applyAlignment="0" applyProtection="0"/>
    <xf numFmtId="0" fontId="108" fillId="21" borderId="85" applyNumberFormat="0" applyAlignment="0" applyProtection="0"/>
    <xf numFmtId="0" fontId="109" fillId="0" borderId="86" applyNumberFormat="0" applyFill="0" applyAlignment="0" applyProtection="0"/>
    <xf numFmtId="0" fontId="80" fillId="8" borderId="84" applyNumberFormat="0" applyAlignment="0" applyProtection="0"/>
    <xf numFmtId="0" fontId="81" fillId="21" borderId="85" applyNumberFormat="0" applyAlignment="0" applyProtection="0"/>
    <xf numFmtId="0" fontId="82" fillId="21" borderId="84" applyNumberFormat="0" applyAlignment="0" applyProtection="0"/>
    <xf numFmtId="0" fontId="86" fillId="0" borderId="86" applyNumberFormat="0" applyFill="0" applyAlignment="0" applyProtection="0"/>
    <xf numFmtId="0" fontId="29" fillId="24" borderId="87" applyNumberFormat="0" applyFont="0" applyAlignment="0" applyProtection="0"/>
    <xf numFmtId="0" fontId="36" fillId="21" borderId="8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8" borderId="84" applyNumberFormat="0" applyAlignment="0" applyProtection="0"/>
    <xf numFmtId="0" fontId="5" fillId="0" borderId="0"/>
    <xf numFmtId="0" fontId="5" fillId="0" borderId="0"/>
    <xf numFmtId="0" fontId="30" fillId="24" borderId="87" applyNumberFormat="0" applyFont="0" applyAlignment="0" applyProtection="0"/>
    <xf numFmtId="0" fontId="46" fillId="21" borderId="85" applyNumberFormat="0" applyAlignment="0" applyProtection="0"/>
    <xf numFmtId="0" fontId="48" fillId="0" borderId="86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24" borderId="87" applyNumberFormat="0" applyFont="0" applyAlignment="0" applyProtection="0"/>
    <xf numFmtId="0" fontId="30" fillId="24" borderId="87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21" borderId="84" applyNumberFormat="0" applyAlignment="0" applyProtection="0"/>
    <xf numFmtId="0" fontId="29" fillId="24" borderId="87" applyNumberFormat="0" applyFont="0" applyAlignment="0" applyProtection="0"/>
    <xf numFmtId="0" fontId="86" fillId="0" borderId="86" applyNumberFormat="0" applyFill="0" applyAlignment="0" applyProtection="0"/>
    <xf numFmtId="0" fontId="36" fillId="21" borderId="84" applyNumberFormat="0" applyAlignment="0" applyProtection="0"/>
    <xf numFmtId="0" fontId="30" fillId="24" borderId="87" applyNumberFormat="0" applyFont="0" applyAlignment="0" applyProtection="0"/>
    <xf numFmtId="0" fontId="36" fillId="21" borderId="84" applyNumberFormat="0" applyAlignment="0" applyProtection="0"/>
    <xf numFmtId="0" fontId="43" fillId="8" borderId="84" applyNumberFormat="0" applyAlignment="0" applyProtection="0"/>
    <xf numFmtId="43" fontId="5" fillId="0" borderId="0" applyFont="0" applyFill="0" applyBorder="0" applyAlignment="0" applyProtection="0"/>
    <xf numFmtId="0" fontId="43" fillId="8" borderId="84" applyNumberFormat="0" applyAlignment="0" applyProtection="0"/>
    <xf numFmtId="0" fontId="30" fillId="24" borderId="87" applyNumberFormat="0" applyFont="0" applyAlignment="0" applyProtection="0"/>
    <xf numFmtId="0" fontId="43" fillId="8" borderId="84" applyNumberFormat="0" applyAlignment="0" applyProtection="0"/>
    <xf numFmtId="0" fontId="5" fillId="0" borderId="0"/>
    <xf numFmtId="0" fontId="30" fillId="24" borderId="87" applyNumberFormat="0" applyFont="0" applyAlignment="0" applyProtection="0"/>
    <xf numFmtId="0" fontId="46" fillId="21" borderId="85" applyNumberFormat="0" applyAlignment="0" applyProtection="0"/>
    <xf numFmtId="0" fontId="43" fillId="8" borderId="84" applyNumberFormat="0" applyAlignment="0" applyProtection="0"/>
    <xf numFmtId="0" fontId="30" fillId="24" borderId="87" applyNumberFormat="0" applyFont="0" applyAlignment="0" applyProtection="0"/>
    <xf numFmtId="0" fontId="48" fillId="0" borderId="86" applyNumberFormat="0" applyFill="0" applyAlignment="0" applyProtection="0"/>
    <xf numFmtId="43" fontId="5" fillId="0" borderId="0" applyFont="0" applyFill="0" applyBorder="0" applyAlignment="0" applyProtection="0"/>
    <xf numFmtId="0" fontId="30" fillId="24" borderId="87" applyNumberFormat="0" applyFont="0" applyAlignment="0" applyProtection="0"/>
    <xf numFmtId="0" fontId="36" fillId="21" borderId="84" applyNumberFormat="0" applyAlignment="0" applyProtection="0"/>
    <xf numFmtId="0" fontId="36" fillId="21" borderId="84" applyNumberFormat="0" applyAlignment="0" applyProtection="0"/>
    <xf numFmtId="0" fontId="43" fillId="8" borderId="84" applyNumberFormat="0" applyAlignment="0" applyProtection="0"/>
    <xf numFmtId="0" fontId="36" fillId="21" borderId="84" applyNumberFormat="0" applyAlignment="0" applyProtection="0"/>
    <xf numFmtId="0" fontId="46" fillId="21" borderId="85" applyNumberFormat="0" applyAlignment="0" applyProtection="0"/>
    <xf numFmtId="0" fontId="48" fillId="0" borderId="86" applyNumberFormat="0" applyFill="0" applyAlignment="0" applyProtection="0"/>
    <xf numFmtId="0" fontId="30" fillId="24" borderId="87" applyNumberFormat="0" applyFont="0" applyAlignment="0" applyProtection="0"/>
    <xf numFmtId="0" fontId="5" fillId="0" borderId="0"/>
    <xf numFmtId="0" fontId="81" fillId="21" borderId="8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6" fillId="21" borderId="84" applyNumberFormat="0" applyAlignment="0" applyProtection="0"/>
    <xf numFmtId="0" fontId="80" fillId="8" borderId="84" applyNumberFormat="0" applyAlignment="0" applyProtection="0"/>
    <xf numFmtId="0" fontId="36" fillId="21" borderId="84" applyNumberFormat="0" applyAlignment="0" applyProtection="0"/>
    <xf numFmtId="0" fontId="80" fillId="8" borderId="84" applyNumberFormat="0" applyAlignment="0" applyProtection="0"/>
    <xf numFmtId="0" fontId="81" fillId="21" borderId="85" applyNumberFormat="0" applyAlignment="0" applyProtection="0"/>
    <xf numFmtId="0" fontId="82" fillId="21" borderId="84" applyNumberFormat="0" applyAlignment="0" applyProtection="0"/>
    <xf numFmtId="0" fontId="86" fillId="0" borderId="86" applyNumberFormat="0" applyFill="0" applyAlignment="0" applyProtection="0"/>
    <xf numFmtId="0" fontId="29" fillId="24" borderId="87" applyNumberFormat="0" applyFont="0" applyAlignment="0" applyProtection="0"/>
    <xf numFmtId="0" fontId="43" fillId="8" borderId="84" applyNumberFormat="0" applyAlignment="0" applyProtection="0"/>
    <xf numFmtId="0" fontId="82" fillId="21" borderId="84" applyNumberFormat="0" applyAlignment="0" applyProtection="0"/>
    <xf numFmtId="0" fontId="43" fillId="8" borderId="84" applyNumberFormat="0" applyAlignment="0" applyProtection="0"/>
    <xf numFmtId="0" fontId="29" fillId="24" borderId="87" applyNumberFormat="0" applyFont="0" applyAlignment="0" applyProtection="0"/>
    <xf numFmtId="0" fontId="46" fillId="21" borderId="85" applyNumberFormat="0" applyAlignment="0" applyProtection="0"/>
    <xf numFmtId="0" fontId="29" fillId="24" borderId="87" applyNumberFormat="0" applyFont="0" applyAlignment="0" applyProtection="0"/>
    <xf numFmtId="0" fontId="29" fillId="24" borderId="87" applyNumberFormat="0" applyFont="0" applyAlignment="0" applyProtection="0"/>
    <xf numFmtId="0" fontId="48" fillId="0" borderId="86" applyNumberFormat="0" applyFill="0" applyAlignment="0" applyProtection="0"/>
    <xf numFmtId="0" fontId="43" fillId="8" borderId="84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5" fillId="0" borderId="0"/>
    <xf numFmtId="0" fontId="5" fillId="0" borderId="0"/>
    <xf numFmtId="0" fontId="98" fillId="21" borderId="84" applyNumberFormat="0" applyAlignment="0" applyProtection="0"/>
    <xf numFmtId="0" fontId="43" fillId="8" borderId="90" applyNumberFormat="0" applyAlignment="0" applyProtection="0"/>
    <xf numFmtId="0" fontId="36" fillId="21" borderId="9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5" fillId="8" borderId="84" applyNumberFormat="0" applyAlignment="0" applyProtection="0"/>
    <xf numFmtId="0" fontId="5" fillId="0" borderId="0"/>
    <xf numFmtId="0" fontId="79" fillId="24" borderId="87" applyNumberFormat="0" applyFont="0" applyAlignment="0" applyProtection="0"/>
    <xf numFmtId="0" fontId="108" fillId="21" borderId="85" applyNumberFormat="0" applyAlignment="0" applyProtection="0"/>
    <xf numFmtId="0" fontId="109" fillId="0" borderId="86" applyNumberFormat="0" applyFill="0" applyAlignment="0" applyProtection="0"/>
    <xf numFmtId="0" fontId="82" fillId="21" borderId="9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21" borderId="84" applyNumberFormat="0" applyAlignment="0" applyProtection="0"/>
    <xf numFmtId="43" fontId="5" fillId="0" borderId="0" applyFont="0" applyFill="0" applyBorder="0" applyAlignment="0" applyProtection="0"/>
    <xf numFmtId="0" fontId="43" fillId="8" borderId="84" applyNumberFormat="0" applyAlignment="0" applyProtection="0"/>
    <xf numFmtId="0" fontId="5" fillId="0" borderId="0"/>
    <xf numFmtId="0" fontId="30" fillId="24" borderId="87" applyNumberFormat="0" applyFont="0" applyAlignment="0" applyProtection="0"/>
    <xf numFmtId="0" fontId="48" fillId="0" borderId="86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0" fillId="8" borderId="84" applyNumberFormat="0" applyAlignment="0" applyProtection="0"/>
    <xf numFmtId="0" fontId="82" fillId="21" borderId="84" applyNumberFormat="0" applyAlignment="0" applyProtection="0"/>
    <xf numFmtId="0" fontId="86" fillId="0" borderId="86" applyNumberFormat="0" applyFill="0" applyAlignment="0" applyProtection="0"/>
    <xf numFmtId="0" fontId="29" fillId="24" borderId="87" applyNumberFormat="0" applyFont="0" applyAlignment="0" applyProtection="0"/>
    <xf numFmtId="0" fontId="108" fillId="21" borderId="92" applyNumberFormat="0" applyAlignment="0" applyProtection="0"/>
    <xf numFmtId="0" fontId="82" fillId="21" borderId="90" applyNumberFormat="0" applyAlignment="0" applyProtection="0"/>
    <xf numFmtId="0" fontId="29" fillId="24" borderId="95" applyNumberFormat="0" applyFont="0" applyAlignment="0" applyProtection="0"/>
    <xf numFmtId="0" fontId="82" fillId="21" borderId="90" applyNumberFormat="0" applyAlignment="0" applyProtection="0"/>
    <xf numFmtId="0" fontId="30" fillId="24" borderId="91" applyNumberFormat="0" applyFont="0" applyAlignment="0" applyProtection="0"/>
    <xf numFmtId="0" fontId="29" fillId="24" borderId="91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4" borderId="95" applyNumberFormat="0" applyFont="0" applyAlignment="0" applyProtection="0"/>
    <xf numFmtId="0" fontId="5" fillId="0" borderId="0"/>
    <xf numFmtId="0" fontId="46" fillId="21" borderId="98" applyNumberFormat="0" applyAlignment="0" applyProtection="0"/>
    <xf numFmtId="0" fontId="43" fillId="8" borderId="96" applyNumberFormat="0" applyAlignment="0" applyProtection="0"/>
    <xf numFmtId="0" fontId="43" fillId="8" borderId="96" applyNumberFormat="0" applyAlignment="0" applyProtection="0"/>
    <xf numFmtId="0" fontId="79" fillId="24" borderId="101" applyNumberFormat="0" applyFont="0" applyAlignment="0" applyProtection="0"/>
    <xf numFmtId="0" fontId="30" fillId="24" borderId="101" applyNumberFormat="0" applyFont="0" applyAlignment="0" applyProtection="0"/>
    <xf numFmtId="0" fontId="30" fillId="24" borderId="103" applyNumberFormat="0" applyFont="0" applyAlignment="0" applyProtection="0"/>
    <xf numFmtId="0" fontId="29" fillId="24" borderId="91" applyNumberFormat="0" applyFont="0" applyAlignment="0" applyProtection="0"/>
    <xf numFmtId="0" fontId="30" fillId="24" borderId="103" applyNumberFormat="0" applyFont="0" applyAlignment="0" applyProtection="0"/>
    <xf numFmtId="0" fontId="30" fillId="24" borderId="89" applyNumberFormat="0" applyFont="0" applyAlignment="0" applyProtection="0"/>
    <xf numFmtId="0" fontId="36" fillId="21" borderId="96" applyNumberFormat="0" applyAlignment="0" applyProtection="0"/>
    <xf numFmtId="0" fontId="30" fillId="24" borderId="89" applyNumberFormat="0" applyFont="0" applyAlignment="0" applyProtection="0"/>
    <xf numFmtId="0" fontId="30" fillId="24" borderId="89" applyNumberFormat="0" applyFont="0" applyAlignment="0" applyProtection="0"/>
    <xf numFmtId="0" fontId="30" fillId="24" borderId="89" applyNumberFormat="0" applyFont="0" applyAlignment="0" applyProtection="0"/>
    <xf numFmtId="0" fontId="29" fillId="24" borderId="97" applyNumberFormat="0" applyFont="0" applyAlignment="0" applyProtection="0"/>
    <xf numFmtId="0" fontId="30" fillId="24" borderId="97" applyNumberFormat="0" applyFont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0" fontId="29" fillId="24" borderId="89" applyNumberFormat="0" applyFont="0" applyAlignment="0" applyProtection="0"/>
    <xf numFmtId="0" fontId="29" fillId="24" borderId="95" applyNumberFormat="0" applyFont="0" applyAlignment="0" applyProtection="0"/>
    <xf numFmtId="0" fontId="36" fillId="21" borderId="88" applyNumberFormat="0" applyAlignment="0" applyProtection="0"/>
    <xf numFmtId="0" fontId="30" fillId="24" borderId="89" applyNumberFormat="0" applyFont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0" fontId="29" fillId="24" borderId="91" applyNumberFormat="0" applyFont="0" applyAlignment="0" applyProtection="0"/>
    <xf numFmtId="0" fontId="43" fillId="8" borderId="88" applyNumberFormat="0" applyAlignment="0" applyProtection="0"/>
    <xf numFmtId="0" fontId="30" fillId="24" borderId="89" applyNumberFormat="0" applyFont="0" applyAlignment="0" applyProtection="0"/>
    <xf numFmtId="0" fontId="43" fillId="8" borderId="88" applyNumberFormat="0" applyAlignment="0" applyProtection="0"/>
    <xf numFmtId="0" fontId="30" fillId="24" borderId="89" applyNumberFormat="0" applyFont="0" applyAlignment="0" applyProtection="0"/>
    <xf numFmtId="0" fontId="43" fillId="8" borderId="88" applyNumberFormat="0" applyAlignment="0" applyProtection="0"/>
    <xf numFmtId="0" fontId="30" fillId="24" borderId="89" applyNumberFormat="0" applyFont="0" applyAlignment="0" applyProtection="0"/>
    <xf numFmtId="0" fontId="46" fillId="21" borderId="92" applyNumberFormat="0" applyAlignment="0" applyProtection="0"/>
    <xf numFmtId="0" fontId="36" fillId="21" borderId="90" applyNumberFormat="0" applyAlignment="0" applyProtection="0"/>
    <xf numFmtId="0" fontId="36" fillId="21" borderId="88" applyNumberFormat="0" applyAlignment="0" applyProtection="0"/>
    <xf numFmtId="0" fontId="30" fillId="24" borderId="89" applyNumberFormat="0" applyFont="0" applyAlignment="0" applyProtection="0"/>
    <xf numFmtId="0" fontId="36" fillId="21" borderId="88" applyNumberFormat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0" fontId="36" fillId="21" borderId="88" applyNumberFormat="0" applyAlignment="0" applyProtection="0"/>
    <xf numFmtId="0" fontId="30" fillId="24" borderId="89" applyNumberFormat="0" applyFont="0" applyAlignment="0" applyProtection="0"/>
    <xf numFmtId="0" fontId="105" fillId="8" borderId="96" applyNumberFormat="0" applyAlignment="0" applyProtection="0"/>
    <xf numFmtId="0" fontId="36" fillId="21" borderId="90" applyNumberFormat="0" applyAlignment="0" applyProtection="0"/>
    <xf numFmtId="0" fontId="82" fillId="21" borderId="96" applyNumberFormat="0" applyAlignment="0" applyProtection="0"/>
    <xf numFmtId="0" fontId="81" fillId="21" borderId="92" applyNumberFormat="0" applyAlignment="0" applyProtection="0"/>
    <xf numFmtId="0" fontId="36" fillId="21" borderId="88" applyNumberFormat="0" applyAlignment="0" applyProtection="0"/>
    <xf numFmtId="0" fontId="80" fillId="8" borderId="88" applyNumberFormat="0" applyAlignment="0" applyProtection="0"/>
    <xf numFmtId="0" fontId="36" fillId="21" borderId="88" applyNumberFormat="0" applyAlignment="0" applyProtection="0"/>
    <xf numFmtId="0" fontId="80" fillId="8" borderId="88" applyNumberFormat="0" applyAlignment="0" applyProtection="0"/>
    <xf numFmtId="0" fontId="82" fillId="21" borderId="88" applyNumberFormat="0" applyAlignment="0" applyProtection="0"/>
    <xf numFmtId="0" fontId="36" fillId="21" borderId="96" applyNumberFormat="0" applyAlignment="0" applyProtection="0"/>
    <xf numFmtId="0" fontId="29" fillId="24" borderId="89" applyNumberFormat="0" applyFont="0" applyAlignment="0" applyProtection="0"/>
    <xf numFmtId="0" fontId="43" fillId="8" borderId="88" applyNumberFormat="0" applyAlignment="0" applyProtection="0"/>
    <xf numFmtId="0" fontId="82" fillId="21" borderId="88" applyNumberFormat="0" applyAlignment="0" applyProtection="0"/>
    <xf numFmtId="0" fontId="43" fillId="8" borderId="88" applyNumberFormat="0" applyAlignment="0" applyProtection="0"/>
    <xf numFmtId="0" fontId="29" fillId="24" borderId="89" applyNumberFormat="0" applyFont="0" applyAlignment="0" applyProtection="0"/>
    <xf numFmtId="0" fontId="29" fillId="24" borderId="89" applyNumberFormat="0" applyFont="0" applyAlignment="0" applyProtection="0"/>
    <xf numFmtId="0" fontId="29" fillId="24" borderId="89" applyNumberFormat="0" applyFont="0" applyAlignment="0" applyProtection="0"/>
    <xf numFmtId="0" fontId="43" fillId="8" borderId="88" applyNumberFormat="0" applyAlignment="0" applyProtection="0"/>
    <xf numFmtId="0" fontId="30" fillId="24" borderId="97" applyNumberFormat="0" applyFont="0" applyAlignment="0" applyProtection="0"/>
    <xf numFmtId="0" fontId="86" fillId="0" borderId="99" applyNumberFormat="0" applyFill="0" applyAlignment="0" applyProtection="0"/>
    <xf numFmtId="0" fontId="30" fillId="24" borderId="91" applyNumberFormat="0" applyFont="0" applyAlignment="0" applyProtection="0"/>
    <xf numFmtId="0" fontId="36" fillId="21" borderId="96" applyNumberFormat="0" applyAlignment="0" applyProtection="0"/>
    <xf numFmtId="0" fontId="30" fillId="24" borderId="97" applyNumberFormat="0" applyFont="0" applyAlignment="0" applyProtection="0"/>
    <xf numFmtId="0" fontId="43" fillId="8" borderId="90" applyNumberFormat="0" applyAlignment="0" applyProtection="0"/>
    <xf numFmtId="0" fontId="29" fillId="24" borderId="95" applyNumberFormat="0" applyFont="0" applyAlignment="0" applyProtection="0"/>
    <xf numFmtId="0" fontId="46" fillId="21" borderId="98" applyNumberFormat="0" applyAlignment="0" applyProtection="0"/>
    <xf numFmtId="0" fontId="30" fillId="24" borderId="95" applyNumberFormat="0" applyFont="0" applyAlignment="0" applyProtection="0"/>
    <xf numFmtId="0" fontId="30" fillId="24" borderId="95" applyNumberFormat="0" applyFont="0" applyAlignment="0" applyProtection="0"/>
    <xf numFmtId="0" fontId="43" fillId="8" borderId="96" applyNumberFormat="0" applyAlignment="0" applyProtection="0"/>
    <xf numFmtId="0" fontId="29" fillId="24" borderId="91" applyNumberFormat="0" applyFont="0" applyAlignment="0" applyProtection="0"/>
    <xf numFmtId="0" fontId="36" fillId="21" borderId="96" applyNumberFormat="0" applyAlignment="0" applyProtection="0"/>
    <xf numFmtId="0" fontId="29" fillId="24" borderId="91" applyNumberFormat="0" applyFont="0" applyAlignment="0" applyProtection="0"/>
    <xf numFmtId="0" fontId="30" fillId="24" borderId="95" applyNumberFormat="0" applyFont="0" applyAlignment="0" applyProtection="0"/>
    <xf numFmtId="0" fontId="29" fillId="24" borderId="97" applyNumberFormat="0" applyFont="0" applyAlignment="0" applyProtection="0"/>
    <xf numFmtId="0" fontId="43" fillId="8" borderId="90" applyNumberFormat="0" applyAlignment="0" applyProtection="0"/>
    <xf numFmtId="0" fontId="48" fillId="0" borderId="93" applyNumberFormat="0" applyFill="0" applyAlignment="0" applyProtection="0"/>
    <xf numFmtId="0" fontId="29" fillId="24" borderId="101" applyNumberFormat="0" applyFont="0" applyAlignment="0" applyProtection="0"/>
    <xf numFmtId="0" fontId="80" fillId="8" borderId="88" applyNumberFormat="0" applyAlignment="0" applyProtection="0"/>
    <xf numFmtId="0" fontId="82" fillId="21" borderId="88" applyNumberFormat="0" applyAlignment="0" applyProtection="0"/>
    <xf numFmtId="0" fontId="29" fillId="24" borderId="101" applyNumberFormat="0" applyFont="0" applyAlignment="0" applyProtection="0"/>
    <xf numFmtId="0" fontId="29" fillId="24" borderId="89" applyNumberFormat="0" applyFont="0" applyAlignment="0" applyProtection="0"/>
    <xf numFmtId="0" fontId="79" fillId="24" borderId="95" applyNumberFormat="0" applyFont="0" applyAlignment="0" applyProtection="0"/>
    <xf numFmtId="0" fontId="30" fillId="24" borderId="101" applyNumberFormat="0" applyFont="0" applyAlignment="0" applyProtection="0"/>
    <xf numFmtId="0" fontId="30" fillId="24" borderId="95" applyNumberFormat="0" applyFont="0" applyAlignment="0" applyProtection="0"/>
    <xf numFmtId="0" fontId="36" fillId="21" borderId="90" applyNumberFormat="0" applyAlignment="0" applyProtection="0"/>
    <xf numFmtId="0" fontId="30" fillId="24" borderId="95" applyNumberFormat="0" applyFont="0" applyAlignment="0" applyProtection="0"/>
    <xf numFmtId="0" fontId="98" fillId="21" borderId="88" applyNumberFormat="0" applyAlignment="0" applyProtection="0"/>
    <xf numFmtId="0" fontId="29" fillId="24" borderId="95" applyNumberFormat="0" applyFont="0" applyAlignment="0" applyProtection="0"/>
    <xf numFmtId="0" fontId="105" fillId="8" borderId="88" applyNumberFormat="0" applyAlignment="0" applyProtection="0"/>
    <xf numFmtId="0" fontId="29" fillId="24" borderId="97" applyNumberFormat="0" applyFont="0" applyAlignment="0" applyProtection="0"/>
    <xf numFmtId="0" fontId="79" fillId="24" borderId="89" applyNumberFormat="0" applyFont="0" applyAlignment="0" applyProtection="0"/>
    <xf numFmtId="0" fontId="29" fillId="24" borderId="97" applyNumberFormat="0" applyFont="0" applyAlignment="0" applyProtection="0"/>
    <xf numFmtId="0" fontId="80" fillId="8" borderId="88" applyNumberFormat="0" applyAlignment="0" applyProtection="0"/>
    <xf numFmtId="0" fontId="82" fillId="21" borderId="88" applyNumberFormat="0" applyAlignment="0" applyProtection="0"/>
    <xf numFmtId="0" fontId="29" fillId="24" borderId="89" applyNumberFormat="0" applyFont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0" fontId="30" fillId="24" borderId="89" applyNumberFormat="0" applyFont="0" applyAlignment="0" applyProtection="0"/>
    <xf numFmtId="0" fontId="30" fillId="24" borderId="101" applyNumberFormat="0" applyFont="0" applyAlignment="0" applyProtection="0"/>
    <xf numFmtId="0" fontId="43" fillId="8" borderId="96" applyNumberFormat="0" applyAlignment="0" applyProtection="0"/>
    <xf numFmtId="0" fontId="29" fillId="24" borderId="101" applyNumberFormat="0" applyFont="0" applyAlignment="0" applyProtection="0"/>
    <xf numFmtId="0" fontId="30" fillId="24" borderId="89" applyNumberFormat="0" applyFont="0" applyAlignment="0" applyProtection="0"/>
    <xf numFmtId="0" fontId="30" fillId="24" borderId="89" applyNumberFormat="0" applyFont="0" applyAlignment="0" applyProtection="0"/>
    <xf numFmtId="0" fontId="30" fillId="24" borderId="101" applyNumberFormat="0" applyFont="0" applyAlignment="0" applyProtection="0"/>
    <xf numFmtId="0" fontId="36" fillId="21" borderId="88" applyNumberFormat="0" applyAlignment="0" applyProtection="0"/>
    <xf numFmtId="0" fontId="29" fillId="24" borderId="89" applyNumberFormat="0" applyFont="0" applyAlignment="0" applyProtection="0"/>
    <xf numFmtId="0" fontId="36" fillId="21" borderId="88" applyNumberFormat="0" applyAlignment="0" applyProtection="0"/>
    <xf numFmtId="0" fontId="30" fillId="24" borderId="89" applyNumberFormat="0" applyFont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0" fontId="29" fillId="24" borderId="91" applyNumberFormat="0" applyFont="0" applyAlignment="0" applyProtection="0"/>
    <xf numFmtId="0" fontId="43" fillId="8" borderId="88" applyNumberFormat="0" applyAlignment="0" applyProtection="0"/>
    <xf numFmtId="0" fontId="30" fillId="24" borderId="89" applyNumberFormat="0" applyFont="0" applyAlignment="0" applyProtection="0"/>
    <xf numFmtId="0" fontId="43" fillId="8" borderId="88" applyNumberFormat="0" applyAlignment="0" applyProtection="0"/>
    <xf numFmtId="0" fontId="30" fillId="24" borderId="89" applyNumberFormat="0" applyFont="0" applyAlignment="0" applyProtection="0"/>
    <xf numFmtId="0" fontId="43" fillId="8" borderId="88" applyNumberFormat="0" applyAlignment="0" applyProtection="0"/>
    <xf numFmtId="0" fontId="30" fillId="24" borderId="89" applyNumberFormat="0" applyFont="0" applyAlignment="0" applyProtection="0"/>
    <xf numFmtId="0" fontId="30" fillId="24" borderId="91" applyNumberFormat="0" applyFont="0" applyAlignment="0" applyProtection="0"/>
    <xf numFmtId="0" fontId="46" fillId="21" borderId="92" applyNumberFormat="0" applyAlignment="0" applyProtection="0"/>
    <xf numFmtId="0" fontId="30" fillId="24" borderId="89" applyNumberFormat="0" applyFont="0" applyAlignment="0" applyProtection="0"/>
    <xf numFmtId="0" fontId="36" fillId="21" borderId="88" applyNumberFormat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0" fontId="36" fillId="21" borderId="88" applyNumberFormat="0" applyAlignment="0" applyProtection="0"/>
    <xf numFmtId="0" fontId="29" fillId="24" borderId="101" applyNumberFormat="0" applyFont="0" applyAlignment="0" applyProtection="0"/>
    <xf numFmtId="0" fontId="30" fillId="24" borderId="89" applyNumberFormat="0" applyFont="0" applyAlignment="0" applyProtection="0"/>
    <xf numFmtId="0" fontId="48" fillId="0" borderId="93" applyNumberFormat="0" applyFill="0" applyAlignment="0" applyProtection="0"/>
    <xf numFmtId="0" fontId="36" fillId="21" borderId="96" applyNumberFormat="0" applyAlignment="0" applyProtection="0"/>
    <xf numFmtId="0" fontId="36" fillId="21" borderId="96" applyNumberFormat="0" applyAlignment="0" applyProtection="0"/>
    <xf numFmtId="0" fontId="36" fillId="21" borderId="88" applyNumberFormat="0" applyAlignment="0" applyProtection="0"/>
    <xf numFmtId="0" fontId="80" fillId="8" borderId="88" applyNumberFormat="0" applyAlignment="0" applyProtection="0"/>
    <xf numFmtId="0" fontId="36" fillId="21" borderId="88" applyNumberFormat="0" applyAlignment="0" applyProtection="0"/>
    <xf numFmtId="0" fontId="80" fillId="8" borderId="88" applyNumberFormat="0" applyAlignment="0" applyProtection="0"/>
    <xf numFmtId="0" fontId="82" fillId="21" borderId="88" applyNumberFormat="0" applyAlignment="0" applyProtection="0"/>
    <xf numFmtId="0" fontId="29" fillId="24" borderId="89" applyNumberFormat="0" applyFont="0" applyAlignment="0" applyProtection="0"/>
    <xf numFmtId="0" fontId="43" fillId="8" borderId="88" applyNumberFormat="0" applyAlignment="0" applyProtection="0"/>
    <xf numFmtId="0" fontId="82" fillId="21" borderId="88" applyNumberFormat="0" applyAlignment="0" applyProtection="0"/>
    <xf numFmtId="0" fontId="43" fillId="8" borderId="88" applyNumberFormat="0" applyAlignment="0" applyProtection="0"/>
    <xf numFmtId="0" fontId="29" fillId="24" borderId="89" applyNumberFormat="0" applyFont="0" applyAlignment="0" applyProtection="0"/>
    <xf numFmtId="0" fontId="30" fillId="24" borderId="95" applyNumberFormat="0" applyFont="0" applyAlignment="0" applyProtection="0"/>
    <xf numFmtId="0" fontId="29" fillId="24" borderId="89" applyNumberFormat="0" applyFont="0" applyAlignment="0" applyProtection="0"/>
    <xf numFmtId="0" fontId="29" fillId="24" borderId="89" applyNumberFormat="0" applyFont="0" applyAlignment="0" applyProtection="0"/>
    <xf numFmtId="0" fontId="43" fillId="8" borderId="88" applyNumberFormat="0" applyAlignment="0" applyProtection="0"/>
    <xf numFmtId="0" fontId="29" fillId="24" borderId="95" applyNumberFormat="0" applyFont="0" applyAlignment="0" applyProtection="0"/>
    <xf numFmtId="0" fontId="86" fillId="0" borderId="99" applyNumberFormat="0" applyFill="0" applyAlignment="0" applyProtection="0"/>
    <xf numFmtId="0" fontId="98" fillId="21" borderId="96" applyNumberFormat="0" applyAlignment="0" applyProtection="0"/>
    <xf numFmtId="0" fontId="82" fillId="21" borderId="90" applyNumberFormat="0" applyAlignment="0" applyProtection="0"/>
    <xf numFmtId="0" fontId="48" fillId="0" borderId="93" applyNumberFormat="0" applyFill="0" applyAlignment="0" applyProtection="0"/>
    <xf numFmtId="0" fontId="43" fillId="8" borderId="96" applyNumberFormat="0" applyAlignment="0" applyProtection="0"/>
    <xf numFmtId="0" fontId="29" fillId="24" borderId="95" applyNumberFormat="0" applyFont="0" applyAlignment="0" applyProtection="0"/>
    <xf numFmtId="0" fontId="43" fillId="8" borderId="96" applyNumberFormat="0" applyAlignment="0" applyProtection="0"/>
    <xf numFmtId="0" fontId="48" fillId="0" borderId="93" applyNumberFormat="0" applyFill="0" applyAlignment="0" applyProtection="0"/>
    <xf numFmtId="0" fontId="43" fillId="8" borderId="90" applyNumberFormat="0" applyAlignment="0" applyProtection="0"/>
    <xf numFmtId="0" fontId="46" fillId="21" borderId="92" applyNumberFormat="0" applyAlignment="0" applyProtection="0"/>
    <xf numFmtId="0" fontId="46" fillId="21" borderId="92" applyNumberFormat="0" applyAlignment="0" applyProtection="0"/>
    <xf numFmtId="0" fontId="30" fillId="24" borderId="97" applyNumberFormat="0" applyFont="0" applyAlignment="0" applyProtection="0"/>
    <xf numFmtId="0" fontId="86" fillId="0" borderId="99" applyNumberFormat="0" applyFill="0" applyAlignment="0" applyProtection="0"/>
    <xf numFmtId="0" fontId="36" fillId="21" borderId="96" applyNumberFormat="0" applyAlignment="0" applyProtection="0"/>
    <xf numFmtId="0" fontId="30" fillId="24" borderId="91" applyNumberFormat="0" applyFont="0" applyAlignment="0" applyProtection="0"/>
    <xf numFmtId="0" fontId="43" fillId="8" borderId="90" applyNumberFormat="0" applyAlignment="0" applyProtection="0"/>
    <xf numFmtId="0" fontId="36" fillId="21" borderId="96" applyNumberFormat="0" applyAlignment="0" applyProtection="0"/>
    <xf numFmtId="0" fontId="48" fillId="0" borderId="99" applyNumberFormat="0" applyFill="0" applyAlignment="0" applyProtection="0"/>
    <xf numFmtId="0" fontId="29" fillId="24" borderId="97" applyNumberFormat="0" applyFont="0" applyAlignment="0" applyProtection="0"/>
    <xf numFmtId="0" fontId="30" fillId="24" borderId="95" applyNumberFormat="0" applyFont="0" applyAlignment="0" applyProtection="0"/>
    <xf numFmtId="0" fontId="46" fillId="21" borderId="92" applyNumberFormat="0" applyAlignment="0" applyProtection="0"/>
    <xf numFmtId="0" fontId="86" fillId="0" borderId="93" applyNumberFormat="0" applyFill="0" applyAlignment="0" applyProtection="0"/>
    <xf numFmtId="0" fontId="86" fillId="0" borderId="93" applyNumberFormat="0" applyFill="0" applyAlignment="0" applyProtection="0"/>
    <xf numFmtId="0" fontId="30" fillId="24" borderId="91" applyNumberFormat="0" applyFont="0" applyAlignment="0" applyProtection="0"/>
    <xf numFmtId="0" fontId="30" fillId="24" borderId="91" applyNumberFormat="0" applyFont="0" applyAlignment="0" applyProtection="0"/>
    <xf numFmtId="0" fontId="98" fillId="21" borderId="96" applyNumberFormat="0" applyAlignment="0" applyProtection="0"/>
    <xf numFmtId="0" fontId="109" fillId="0" borderId="99" applyNumberFormat="0" applyFill="0" applyAlignment="0" applyProtection="0"/>
    <xf numFmtId="0" fontId="30" fillId="24" borderId="101" applyNumberFormat="0" applyFont="0" applyAlignment="0" applyProtection="0"/>
    <xf numFmtId="0" fontId="98" fillId="21" borderId="88" applyNumberFormat="0" applyAlignment="0" applyProtection="0"/>
    <xf numFmtId="0" fontId="43" fillId="8" borderId="90" applyNumberFormat="0" applyAlignment="0" applyProtection="0"/>
    <xf numFmtId="0" fontId="30" fillId="24" borderId="91" applyNumberFormat="0" applyFont="0" applyAlignment="0" applyProtection="0"/>
    <xf numFmtId="0" fontId="36" fillId="21" borderId="90" applyNumberFormat="0" applyAlignment="0" applyProtection="0"/>
    <xf numFmtId="0" fontId="105" fillId="8" borderId="88" applyNumberFormat="0" applyAlignment="0" applyProtection="0"/>
    <xf numFmtId="0" fontId="79" fillId="24" borderId="89" applyNumberFormat="0" applyFont="0" applyAlignment="0" applyProtection="0"/>
    <xf numFmtId="0" fontId="82" fillId="21" borderId="96" applyNumberFormat="0" applyAlignment="0" applyProtection="0"/>
    <xf numFmtId="0" fontId="86" fillId="0" borderId="93" applyNumberFormat="0" applyFill="0" applyAlignment="0" applyProtection="0"/>
    <xf numFmtId="0" fontId="82" fillId="21" borderId="90" applyNumberFormat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0" fontId="82" fillId="21" borderId="90" applyNumberFormat="0" applyAlignment="0" applyProtection="0"/>
    <xf numFmtId="0" fontId="30" fillId="24" borderId="89" applyNumberFormat="0" applyFont="0" applyAlignment="0" applyProtection="0"/>
    <xf numFmtId="0" fontId="43" fillId="8" borderId="96" applyNumberFormat="0" applyAlignment="0" applyProtection="0"/>
    <xf numFmtId="0" fontId="36" fillId="21" borderId="90" applyNumberFormat="0" applyAlignment="0" applyProtection="0"/>
    <xf numFmtId="0" fontId="29" fillId="24" borderId="95" applyNumberFormat="0" applyFont="0" applyAlignment="0" applyProtection="0"/>
    <xf numFmtId="0" fontId="80" fillId="8" borderId="88" applyNumberFormat="0" applyAlignment="0" applyProtection="0"/>
    <xf numFmtId="0" fontId="82" fillId="21" borderId="88" applyNumberFormat="0" applyAlignment="0" applyProtection="0"/>
    <xf numFmtId="0" fontId="30" fillId="24" borderId="95" applyNumberFormat="0" applyFont="0" applyAlignment="0" applyProtection="0"/>
    <xf numFmtId="0" fontId="29" fillId="24" borderId="89" applyNumberFormat="0" applyFont="0" applyAlignment="0" applyProtection="0"/>
    <xf numFmtId="0" fontId="81" fillId="21" borderId="92" applyNumberFormat="0" applyAlignment="0" applyProtection="0"/>
    <xf numFmtId="0" fontId="80" fillId="8" borderId="90" applyNumberFormat="0" applyAlignment="0" applyProtection="0"/>
    <xf numFmtId="0" fontId="46" fillId="21" borderId="98" applyNumberFormat="0" applyAlignment="0" applyProtection="0"/>
    <xf numFmtId="0" fontId="109" fillId="0" borderId="93" applyNumberFormat="0" applyFill="0" applyAlignment="0" applyProtection="0"/>
    <xf numFmtId="0" fontId="108" fillId="21" borderId="92" applyNumberFormat="0" applyAlignment="0" applyProtection="0"/>
    <xf numFmtId="0" fontId="79" fillId="24" borderId="91" applyNumberFormat="0" applyFont="0" applyAlignment="0" applyProtection="0"/>
    <xf numFmtId="0" fontId="105" fillId="8" borderId="90" applyNumberFormat="0" applyAlignment="0" applyProtection="0"/>
    <xf numFmtId="0" fontId="108" fillId="21" borderId="98" applyNumberFormat="0" applyAlignment="0" applyProtection="0"/>
    <xf numFmtId="0" fontId="29" fillId="24" borderId="97" applyNumberFormat="0" applyFont="0" applyAlignment="0" applyProtection="0"/>
    <xf numFmtId="0" fontId="30" fillId="24" borderId="103" applyNumberFormat="0" applyFont="0" applyAlignment="0" applyProtection="0"/>
    <xf numFmtId="0" fontId="48" fillId="0" borderId="99" applyNumberFormat="0" applyFill="0" applyAlignment="0" applyProtection="0"/>
    <xf numFmtId="0" fontId="30" fillId="24" borderId="101" applyNumberFormat="0" applyFont="0" applyAlignment="0" applyProtection="0"/>
    <xf numFmtId="0" fontId="30" fillId="24" borderId="101" applyNumberFormat="0" applyFont="0" applyAlignment="0" applyProtection="0"/>
    <xf numFmtId="0" fontId="36" fillId="21" borderId="96" applyNumberFormat="0" applyAlignment="0" applyProtection="0"/>
    <xf numFmtId="0" fontId="36" fillId="21" borderId="96" applyNumberFormat="0" applyAlignment="0" applyProtection="0"/>
    <xf numFmtId="0" fontId="36" fillId="21" borderId="96" applyNumberFormat="0" applyAlignment="0" applyProtection="0"/>
    <xf numFmtId="0" fontId="29" fillId="24" borderId="97" applyNumberFormat="0" applyFont="0" applyAlignment="0" applyProtection="0"/>
    <xf numFmtId="0" fontId="46" fillId="21" borderId="98" applyNumberFormat="0" applyAlignment="0" applyProtection="0"/>
    <xf numFmtId="0" fontId="81" fillId="21" borderId="98" applyNumberFormat="0" applyAlignment="0" applyProtection="0"/>
    <xf numFmtId="0" fontId="82" fillId="21" borderId="96" applyNumberFormat="0" applyAlignment="0" applyProtection="0"/>
    <xf numFmtId="0" fontId="43" fillId="8" borderId="96" applyNumberFormat="0" applyAlignment="0" applyProtection="0"/>
    <xf numFmtId="0" fontId="81" fillId="21" borderId="92" applyNumberFormat="0" applyAlignment="0" applyProtection="0"/>
    <xf numFmtId="0" fontId="80" fillId="8" borderId="90" applyNumberFormat="0" applyAlignment="0" applyProtection="0"/>
    <xf numFmtId="0" fontId="43" fillId="8" borderId="96" applyNumberFormat="0" applyAlignment="0" applyProtection="0"/>
    <xf numFmtId="0" fontId="30" fillId="24" borderId="95" applyNumberFormat="0" applyFont="0" applyAlignment="0" applyProtection="0"/>
    <xf numFmtId="0" fontId="30" fillId="24" borderId="95" applyNumberFormat="0" applyFont="0" applyAlignment="0" applyProtection="0"/>
    <xf numFmtId="0" fontId="30" fillId="24" borderId="97" applyNumberFormat="0" applyFont="0" applyAlignment="0" applyProtection="0"/>
    <xf numFmtId="0" fontId="29" fillId="24" borderId="97" applyNumberFormat="0" applyFont="0" applyAlignment="0" applyProtection="0"/>
    <xf numFmtId="0" fontId="30" fillId="24" borderId="97" applyNumberFormat="0" applyFont="0" applyAlignment="0" applyProtection="0"/>
    <xf numFmtId="0" fontId="30" fillId="24" borderId="97" applyNumberFormat="0" applyFont="0" applyAlignment="0" applyProtection="0"/>
    <xf numFmtId="0" fontId="46" fillId="21" borderId="98" applyNumberFormat="0" applyAlignment="0" applyProtection="0"/>
    <xf numFmtId="0" fontId="29" fillId="24" borderId="91" applyNumberFormat="0" applyFont="0" applyAlignment="0" applyProtection="0"/>
    <xf numFmtId="0" fontId="30" fillId="24" borderId="95" applyNumberFormat="0" applyFont="0" applyAlignment="0" applyProtection="0"/>
    <xf numFmtId="0" fontId="30" fillId="24" borderId="97" applyNumberFormat="0" applyFont="0" applyAlignment="0" applyProtection="0"/>
    <xf numFmtId="0" fontId="43" fillId="8" borderId="96" applyNumberFormat="0" applyAlignment="0" applyProtection="0"/>
    <xf numFmtId="0" fontId="36" fillId="21" borderId="96" applyNumberFormat="0" applyAlignment="0" applyProtection="0"/>
    <xf numFmtId="0" fontId="43" fillId="8" borderId="96" applyNumberFormat="0" applyAlignment="0" applyProtection="0"/>
    <xf numFmtId="0" fontId="105" fillId="8" borderId="96" applyNumberFormat="0" applyAlignment="0" applyProtection="0"/>
    <xf numFmtId="0" fontId="46" fillId="21" borderId="98" applyNumberFormat="0" applyAlignment="0" applyProtection="0"/>
    <xf numFmtId="0" fontId="98" fillId="21" borderId="90" applyNumberFormat="0" applyAlignment="0" applyProtection="0"/>
    <xf numFmtId="0" fontId="30" fillId="24" borderId="95" applyNumberFormat="0" applyFont="0" applyAlignment="0" applyProtection="0"/>
    <xf numFmtId="0" fontId="105" fillId="8" borderId="90" applyNumberFormat="0" applyAlignment="0" applyProtection="0"/>
    <xf numFmtId="0" fontId="79" fillId="24" borderId="91" applyNumberFormat="0" applyFont="0" applyAlignment="0" applyProtection="0"/>
    <xf numFmtId="0" fontId="108" fillId="21" borderId="92" applyNumberFormat="0" applyAlignment="0" applyProtection="0"/>
    <xf numFmtId="0" fontId="109" fillId="0" borderId="93" applyNumberFormat="0" applyFill="0" applyAlignment="0" applyProtection="0"/>
    <xf numFmtId="0" fontId="43" fillId="8" borderId="96" applyNumberFormat="0" applyAlignment="0" applyProtection="0"/>
    <xf numFmtId="0" fontId="36" fillId="21" borderId="90" applyNumberFormat="0" applyAlignment="0" applyProtection="0"/>
    <xf numFmtId="0" fontId="29" fillId="24" borderId="97" applyNumberFormat="0" applyFont="0" applyAlignment="0" applyProtection="0"/>
    <xf numFmtId="0" fontId="43" fillId="8" borderId="90" applyNumberFormat="0" applyAlignment="0" applyProtection="0"/>
    <xf numFmtId="0" fontId="36" fillId="21" borderId="96" applyNumberFormat="0" applyAlignment="0" applyProtection="0"/>
    <xf numFmtId="0" fontId="30" fillId="24" borderId="91" applyNumberFormat="0" applyFont="0" applyAlignment="0" applyProtection="0"/>
    <xf numFmtId="0" fontId="48" fillId="0" borderId="93" applyNumberFormat="0" applyFill="0" applyAlignment="0" applyProtection="0"/>
    <xf numFmtId="0" fontId="48" fillId="0" borderId="99" applyNumberFormat="0" applyFill="0" applyAlignment="0" applyProtection="0"/>
    <xf numFmtId="0" fontId="81" fillId="21" borderId="98" applyNumberFormat="0" applyAlignment="0" applyProtection="0"/>
    <xf numFmtId="0" fontId="80" fillId="8" borderId="90" applyNumberFormat="0" applyAlignment="0" applyProtection="0"/>
    <xf numFmtId="0" fontId="82" fillId="21" borderId="90" applyNumberFormat="0" applyAlignment="0" applyProtection="0"/>
    <xf numFmtId="0" fontId="86" fillId="0" borderId="93" applyNumberFormat="0" applyFill="0" applyAlignment="0" applyProtection="0"/>
    <xf numFmtId="0" fontId="29" fillId="24" borderId="91" applyNumberFormat="0" applyFont="0" applyAlignment="0" applyProtection="0"/>
    <xf numFmtId="0" fontId="29" fillId="24" borderId="95" applyNumberFormat="0" applyFont="0" applyAlignment="0" applyProtection="0"/>
    <xf numFmtId="0" fontId="29" fillId="24" borderId="95" applyNumberFormat="0" applyFont="0" applyAlignment="0" applyProtection="0"/>
    <xf numFmtId="0" fontId="30" fillId="24" borderId="103" applyNumberFormat="0" applyFont="0" applyAlignment="0" applyProtection="0"/>
    <xf numFmtId="0" fontId="30" fillId="24" borderId="101" applyNumberFormat="0" applyFont="0" applyAlignment="0" applyProtection="0"/>
    <xf numFmtId="0" fontId="30" fillId="24" borderId="101" applyNumberFormat="0" applyFont="0" applyAlignment="0" applyProtection="0"/>
    <xf numFmtId="0" fontId="29" fillId="24" borderId="103" applyNumberFormat="0" applyFont="0" applyAlignment="0" applyProtection="0"/>
    <xf numFmtId="0" fontId="81" fillId="21" borderId="98" applyNumberFormat="0" applyAlignment="0" applyProtection="0"/>
    <xf numFmtId="0" fontId="79" fillId="24" borderId="97" applyNumberFormat="0" applyFont="0" applyAlignment="0" applyProtection="0"/>
    <xf numFmtId="0" fontId="109" fillId="0" borderId="99" applyNumberFormat="0" applyFill="0" applyAlignment="0" applyProtection="0"/>
    <xf numFmtId="0" fontId="29" fillId="24" borderId="101" applyNumberFormat="0" applyFont="0" applyAlignment="0" applyProtection="0"/>
    <xf numFmtId="0" fontId="29" fillId="24" borderId="103" applyNumberFormat="0" applyFont="0" applyAlignment="0" applyProtection="0"/>
    <xf numFmtId="0" fontId="43" fillId="8" borderId="96" applyNumberFormat="0" applyAlignment="0" applyProtection="0"/>
    <xf numFmtId="0" fontId="30" fillId="24" borderId="97" applyNumberFormat="0" applyFont="0" applyAlignment="0" applyProtection="0"/>
    <xf numFmtId="0" fontId="82" fillId="21" borderId="96" applyNumberFormat="0" applyAlignment="0" applyProtection="0"/>
    <xf numFmtId="0" fontId="43" fillId="8" borderId="96" applyNumberFormat="0" applyAlignment="0" applyProtection="0"/>
    <xf numFmtId="0" fontId="108" fillId="21" borderId="98" applyNumberFormat="0" applyAlignment="0" applyProtection="0"/>
    <xf numFmtId="0" fontId="29" fillId="24" borderId="101" applyNumberFormat="0" applyFont="0" applyAlignment="0" applyProtection="0"/>
    <xf numFmtId="0" fontId="80" fillId="8" borderId="96" applyNumberFormat="0" applyAlignment="0" applyProtection="0"/>
    <xf numFmtId="0" fontId="36" fillId="21" borderId="96" applyNumberFormat="0" applyAlignment="0" applyProtection="0"/>
    <xf numFmtId="0" fontId="29" fillId="24" borderId="95" applyNumberFormat="0" applyFont="0" applyAlignment="0" applyProtection="0"/>
    <xf numFmtId="0" fontId="29" fillId="24" borderId="95" applyNumberFormat="0" applyFont="0" applyAlignment="0" applyProtection="0"/>
    <xf numFmtId="0" fontId="36" fillId="21" borderId="96" applyNumberFormat="0" applyAlignment="0" applyProtection="0"/>
    <xf numFmtId="0" fontId="30" fillId="24" borderId="101" applyNumberFormat="0" applyFont="0" applyAlignment="0" applyProtection="0"/>
    <xf numFmtId="0" fontId="80" fillId="8" borderId="96" applyNumberFormat="0" applyAlignment="0" applyProtection="0"/>
    <xf numFmtId="0" fontId="29" fillId="24" borderId="103" applyNumberFormat="0" applyFont="0" applyAlignment="0" applyProtection="0"/>
    <xf numFmtId="0" fontId="29" fillId="24" borderId="101" applyNumberFormat="0" applyFont="0" applyAlignment="0" applyProtection="0"/>
    <xf numFmtId="0" fontId="29" fillId="24" borderId="101" applyNumberFormat="0" applyFont="0" applyAlignment="0" applyProtection="0"/>
    <xf numFmtId="0" fontId="29" fillId="24" borderId="103" applyNumberFormat="0" applyFont="0" applyAlignment="0" applyProtection="0"/>
    <xf numFmtId="0" fontId="29" fillId="24" borderId="97" applyNumberFormat="0" applyFont="0" applyAlignment="0" applyProtection="0"/>
    <xf numFmtId="0" fontId="30" fillId="24" borderId="103" applyNumberFormat="0" applyFont="0" applyAlignment="0" applyProtection="0"/>
    <xf numFmtId="0" fontId="29" fillId="24" borderId="97" applyNumberFormat="0" applyFont="0" applyAlignment="0" applyProtection="0"/>
    <xf numFmtId="0" fontId="82" fillId="21" borderId="96" applyNumberFormat="0" applyAlignment="0" applyProtection="0"/>
    <xf numFmtId="0" fontId="30" fillId="24" borderId="101" applyNumberFormat="0" applyFont="0" applyAlignment="0" applyProtection="0"/>
    <xf numFmtId="0" fontId="30" fillId="24" borderId="103" applyNumberFormat="0" applyFont="0" applyAlignment="0" applyProtection="0"/>
    <xf numFmtId="0" fontId="30" fillId="24" borderId="97" applyNumberFormat="0" applyFont="0" applyAlignment="0" applyProtection="0"/>
    <xf numFmtId="0" fontId="79" fillId="24" borderId="101" applyNumberFormat="0" applyFont="0" applyAlignment="0" applyProtection="0"/>
    <xf numFmtId="0" fontId="36" fillId="21" borderId="102" applyNumberFormat="0" applyAlignment="0" applyProtection="0"/>
    <xf numFmtId="0" fontId="82" fillId="21" borderId="96" applyNumberFormat="0" applyAlignment="0" applyProtection="0"/>
    <xf numFmtId="0" fontId="30" fillId="24" borderId="101" applyNumberFormat="0" applyFont="0" applyAlignment="0" applyProtection="0"/>
    <xf numFmtId="0" fontId="29" fillId="24" borderId="101" applyNumberFormat="0" applyFont="0" applyAlignment="0" applyProtection="0"/>
    <xf numFmtId="0" fontId="30" fillId="24" borderId="97" applyNumberFormat="0" applyFont="0" applyAlignment="0" applyProtection="0"/>
    <xf numFmtId="0" fontId="80" fillId="8" borderId="96" applyNumberFormat="0" applyAlignment="0" applyProtection="0"/>
    <xf numFmtId="0" fontId="86" fillId="0" borderId="99" applyNumberFormat="0" applyFill="0" applyAlignment="0" applyProtection="0"/>
    <xf numFmtId="0" fontId="30" fillId="24" borderId="97" applyNumberFormat="0" applyFont="0" applyAlignment="0" applyProtection="0"/>
    <xf numFmtId="0" fontId="79" fillId="24" borderId="95" applyNumberFormat="0" applyFont="0" applyAlignment="0" applyProtection="0"/>
    <xf numFmtId="0" fontId="43" fillId="8" borderId="100" applyNumberFormat="0" applyAlignment="0" applyProtection="0"/>
    <xf numFmtId="0" fontId="43" fillId="8" borderId="96" applyNumberFormat="0" applyAlignment="0" applyProtection="0"/>
    <xf numFmtId="0" fontId="48" fillId="0" borderId="99" applyNumberFormat="0" applyFill="0" applyAlignment="0" applyProtection="0"/>
    <xf numFmtId="0" fontId="30" fillId="24" borderId="103" applyNumberFormat="0" applyFont="0" applyAlignment="0" applyProtection="0"/>
    <xf numFmtId="0" fontId="30" fillId="24" borderId="97" applyNumberFormat="0" applyFont="0" applyAlignment="0" applyProtection="0"/>
    <xf numFmtId="0" fontId="30" fillId="24" borderId="95" applyNumberFormat="0" applyFont="0" applyAlignment="0" applyProtection="0"/>
    <xf numFmtId="0" fontId="82" fillId="21" borderId="96" applyNumberFormat="0" applyAlignment="0" applyProtection="0"/>
    <xf numFmtId="0" fontId="30" fillId="24" borderId="101" applyNumberFormat="0" applyFont="0" applyAlignment="0" applyProtection="0"/>
    <xf numFmtId="0" fontId="29" fillId="24" borderId="95" applyNumberFormat="0" applyFont="0" applyAlignment="0" applyProtection="0"/>
    <xf numFmtId="0" fontId="29" fillId="24" borderId="103" applyNumberFormat="0" applyFont="0" applyAlignment="0" applyProtection="0"/>
    <xf numFmtId="0" fontId="80" fillId="8" borderId="96" applyNumberFormat="0" applyAlignment="0" applyProtection="0"/>
    <xf numFmtId="0" fontId="48" fillId="0" borderId="99" applyNumberFormat="0" applyFill="0" applyAlignment="0" applyProtection="0"/>
    <xf numFmtId="0" fontId="46" fillId="21" borderId="98" applyNumberFormat="0" applyAlignment="0" applyProtection="0"/>
    <xf numFmtId="0" fontId="109" fillId="0" borderId="99" applyNumberFormat="0" applyFill="0" applyAlignment="0" applyProtection="0"/>
    <xf numFmtId="0" fontId="30" fillId="24" borderId="97" applyNumberFormat="0" applyFont="0" applyAlignment="0" applyProtection="0"/>
    <xf numFmtId="0" fontId="108" fillId="21" borderId="98" applyNumberFormat="0" applyAlignment="0" applyProtection="0"/>
    <xf numFmtId="0" fontId="79" fillId="24" borderId="97" applyNumberFormat="0" applyFont="0" applyAlignment="0" applyProtection="0"/>
    <xf numFmtId="0" fontId="29" fillId="24" borderId="103" applyNumberFormat="0" applyFont="0" applyAlignment="0" applyProtection="0"/>
    <xf numFmtId="0" fontId="30" fillId="24" borderId="101" applyNumberFormat="0" applyFont="0" applyAlignment="0" applyProtection="0"/>
    <xf numFmtId="0" fontId="30" fillId="24" borderId="103" applyNumberFormat="0" applyFont="0" applyAlignment="0" applyProtection="0"/>
    <xf numFmtId="0" fontId="29" fillId="24" borderId="97" applyNumberFormat="0" applyFont="0" applyAlignment="0" applyProtection="0"/>
    <xf numFmtId="0" fontId="29" fillId="24" borderId="103" applyNumberFormat="0" applyFont="0" applyAlignment="0" applyProtection="0"/>
    <xf numFmtId="0" fontId="30" fillId="24" borderId="101" applyNumberFormat="0" applyFont="0" applyAlignment="0" applyProtection="0"/>
    <xf numFmtId="0" fontId="36" fillId="21" borderId="100" applyNumberFormat="0" applyAlignment="0" applyProtection="0"/>
    <xf numFmtId="0" fontId="29" fillId="24" borderId="101" applyNumberFormat="0" applyFont="0" applyAlignment="0" applyProtection="0"/>
    <xf numFmtId="0" fontId="79" fillId="24" borderId="103" applyNumberFormat="0" applyFont="0" applyAlignment="0" applyProtection="0"/>
    <xf numFmtId="0" fontId="30" fillId="24" borderId="103" applyNumberFormat="0" applyFont="0" applyAlignment="0" applyProtection="0"/>
    <xf numFmtId="0" fontId="43" fillId="8" borderId="102" applyNumberFormat="0" applyAlignment="0" applyProtection="0"/>
    <xf numFmtId="0" fontId="29" fillId="24" borderId="101" applyNumberFormat="0" applyFont="0" applyAlignment="0" applyProtection="0"/>
    <xf numFmtId="0" fontId="29" fillId="24" borderId="101" applyNumberFormat="0" applyFont="0" applyAlignment="0" applyProtection="0"/>
    <xf numFmtId="0" fontId="29" fillId="24" borderId="103" applyNumberFormat="0" applyFont="0" applyAlignment="0" applyProtection="0"/>
    <xf numFmtId="0" fontId="29" fillId="24" borderId="103" applyNumberFormat="0" applyFont="0" applyAlignment="0" applyProtection="0"/>
    <xf numFmtId="0" fontId="30" fillId="24" borderId="103" applyNumberFormat="0" applyFont="0" applyAlignment="0" applyProtection="0"/>
    <xf numFmtId="0" fontId="30" fillId="24" borderId="103" applyNumberFormat="0" applyFont="0" applyAlignment="0" applyProtection="0"/>
    <xf numFmtId="0" fontId="30" fillId="24" borderId="103" applyNumberFormat="0" applyFont="0" applyAlignment="0" applyProtection="0"/>
    <xf numFmtId="0" fontId="79" fillId="24" borderId="101" applyNumberFormat="0" applyFont="0" applyAlignment="0" applyProtection="0"/>
    <xf numFmtId="0" fontId="30" fillId="24" borderId="103" applyNumberFormat="0" applyFont="0" applyAlignment="0" applyProtection="0"/>
    <xf numFmtId="0" fontId="30" fillId="24" borderId="101" applyNumberFormat="0" applyFont="0" applyAlignment="0" applyProtection="0"/>
    <xf numFmtId="0" fontId="29" fillId="24" borderId="101" applyNumberFormat="0" applyFont="0" applyAlignment="0" applyProtection="0"/>
    <xf numFmtId="0" fontId="30" fillId="24" borderId="103" applyNumberFormat="0" applyFont="0" applyAlignment="0" applyProtection="0"/>
    <xf numFmtId="0" fontId="79" fillId="24" borderId="103" applyNumberFormat="0" applyFont="0" applyAlignment="0" applyProtection="0"/>
    <xf numFmtId="0" fontId="111" fillId="0" borderId="0"/>
    <xf numFmtId="0" fontId="29" fillId="24" borderId="103" applyNumberFormat="0" applyFont="0" applyAlignment="0" applyProtection="0"/>
    <xf numFmtId="0" fontId="29" fillId="0" borderId="0"/>
    <xf numFmtId="0" fontId="88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11" fillId="0" borderId="0"/>
    <xf numFmtId="0" fontId="111" fillId="0" borderId="0"/>
    <xf numFmtId="0" fontId="11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0" fillId="8" borderId="102" applyNumberFormat="0" applyAlignment="0" applyProtection="0"/>
    <xf numFmtId="0" fontId="82" fillId="21" borderId="102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21" borderId="102" applyNumberFormat="0" applyAlignment="0" applyProtection="0"/>
    <xf numFmtId="43" fontId="3" fillId="0" borderId="0" applyFont="0" applyFill="0" applyBorder="0" applyAlignment="0" applyProtection="0"/>
    <xf numFmtId="0" fontId="105" fillId="8" borderId="102" applyNumberFormat="0" applyAlignment="0" applyProtection="0"/>
    <xf numFmtId="0" fontId="3" fillId="0" borderId="0"/>
    <xf numFmtId="0" fontId="3" fillId="0" borderId="0"/>
    <xf numFmtId="0" fontId="80" fillId="8" borderId="102" applyNumberFormat="0" applyAlignment="0" applyProtection="0"/>
    <xf numFmtId="0" fontId="82" fillId="21" borderId="102" applyNumberFormat="0" applyAlignment="0" applyProtection="0"/>
    <xf numFmtId="0" fontId="36" fillId="21" borderId="10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8" borderId="102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21" borderId="102" applyNumberFormat="0" applyAlignment="0" applyProtection="0"/>
    <xf numFmtId="0" fontId="43" fillId="8" borderId="102" applyNumberFormat="0" applyAlignment="0" applyProtection="0"/>
    <xf numFmtId="0" fontId="36" fillId="21" borderId="102" applyNumberFormat="0" applyAlignment="0" applyProtection="0"/>
    <xf numFmtId="0" fontId="36" fillId="21" borderId="102" applyNumberFormat="0" applyAlignment="0" applyProtection="0"/>
    <xf numFmtId="0" fontId="43" fillId="8" borderId="102" applyNumberFormat="0" applyAlignment="0" applyProtection="0"/>
    <xf numFmtId="43" fontId="3" fillId="0" borderId="0" applyFont="0" applyFill="0" applyBorder="0" applyAlignment="0" applyProtection="0"/>
    <xf numFmtId="0" fontId="43" fillId="8" borderId="102" applyNumberFormat="0" applyAlignment="0" applyProtection="0"/>
    <xf numFmtId="0" fontId="43" fillId="8" borderId="102" applyNumberFormat="0" applyAlignment="0" applyProtection="0"/>
    <xf numFmtId="0" fontId="3" fillId="0" borderId="0"/>
    <xf numFmtId="0" fontId="43" fillId="8" borderId="102" applyNumberFormat="0" applyAlignment="0" applyProtection="0"/>
    <xf numFmtId="43" fontId="3" fillId="0" borderId="0" applyFont="0" applyFill="0" applyBorder="0" applyAlignment="0" applyProtection="0"/>
    <xf numFmtId="0" fontId="36" fillId="21" borderId="102" applyNumberFormat="0" applyAlignment="0" applyProtection="0"/>
    <xf numFmtId="0" fontId="36" fillId="21" borderId="102" applyNumberFormat="0" applyAlignment="0" applyProtection="0"/>
    <xf numFmtId="0" fontId="36" fillId="21" borderId="102" applyNumberFormat="0" applyAlignment="0" applyProtection="0"/>
    <xf numFmtId="0" fontId="43" fillId="8" borderId="102" applyNumberFormat="0" applyAlignment="0" applyProtection="0"/>
    <xf numFmtId="0" fontId="36" fillId="21" borderId="102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21" borderId="102" applyNumberFormat="0" applyAlignment="0" applyProtection="0"/>
    <xf numFmtId="0" fontId="80" fillId="8" borderId="102" applyNumberFormat="0" applyAlignment="0" applyProtection="0"/>
    <xf numFmtId="0" fontId="36" fillId="21" borderId="102" applyNumberFormat="0" applyAlignment="0" applyProtection="0"/>
    <xf numFmtId="0" fontId="80" fillId="8" borderId="102" applyNumberFormat="0" applyAlignment="0" applyProtection="0"/>
    <xf numFmtId="0" fontId="82" fillId="21" borderId="102" applyNumberFormat="0" applyAlignment="0" applyProtection="0"/>
    <xf numFmtId="0" fontId="43" fillId="8" borderId="102" applyNumberFormat="0" applyAlignment="0" applyProtection="0"/>
    <xf numFmtId="0" fontId="82" fillId="21" borderId="102" applyNumberFormat="0" applyAlignment="0" applyProtection="0"/>
    <xf numFmtId="0" fontId="43" fillId="8" borderId="102" applyNumberFormat="0" applyAlignment="0" applyProtection="0"/>
    <xf numFmtId="0" fontId="43" fillId="8" borderId="102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11" fillId="31" borderId="19" applyNumberFormat="0" applyFont="0" applyAlignment="0" applyProtection="0"/>
    <xf numFmtId="0" fontId="147" fillId="0" borderId="0" applyNumberFormat="0" applyFill="0" applyBorder="0" applyAlignment="0" applyProtection="0"/>
    <xf numFmtId="0" fontId="148" fillId="0" borderId="12" applyNumberFormat="0" applyFill="0" applyAlignment="0" applyProtection="0"/>
    <xf numFmtId="0" fontId="149" fillId="0" borderId="13" applyNumberFormat="0" applyFill="0" applyAlignment="0" applyProtection="0"/>
    <xf numFmtId="0" fontId="150" fillId="0" borderId="14" applyNumberFormat="0" applyFill="0" applyAlignment="0" applyProtection="0"/>
    <xf numFmtId="0" fontId="150" fillId="0" borderId="0" applyNumberFormat="0" applyFill="0" applyBorder="0" applyAlignment="0" applyProtection="0"/>
    <xf numFmtId="0" fontId="151" fillId="25" borderId="0" applyNumberFormat="0" applyBorder="0" applyAlignment="0" applyProtection="0"/>
    <xf numFmtId="0" fontId="152" fillId="26" borderId="0" applyNumberFormat="0" applyBorder="0" applyAlignment="0" applyProtection="0"/>
    <xf numFmtId="0" fontId="153" fillId="27" borderId="0" applyNumberFormat="0" applyBorder="0" applyAlignment="0" applyProtection="0"/>
    <xf numFmtId="0" fontId="154" fillId="28" borderId="15" applyNumberFormat="0" applyAlignment="0" applyProtection="0"/>
    <xf numFmtId="0" fontId="155" fillId="29" borderId="16" applyNumberFormat="0" applyAlignment="0" applyProtection="0"/>
    <xf numFmtId="0" fontId="156" fillId="29" borderId="15" applyNumberFormat="0" applyAlignment="0" applyProtection="0"/>
    <xf numFmtId="0" fontId="157" fillId="0" borderId="17" applyNumberFormat="0" applyFill="0" applyAlignment="0" applyProtection="0"/>
    <xf numFmtId="0" fontId="158" fillId="30" borderId="18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20" applyNumberFormat="0" applyFill="0" applyAlignment="0" applyProtection="0"/>
    <xf numFmtId="0" fontId="162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4" borderId="0" applyNumberFormat="0" applyBorder="0" applyAlignment="0" applyProtection="0"/>
    <xf numFmtId="0" fontId="162" fillId="35" borderId="0" applyNumberFormat="0" applyBorder="0" applyAlignment="0" applyProtection="0"/>
    <xf numFmtId="0" fontId="162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62" fillId="39" borderId="0" applyNumberFormat="0" applyBorder="0" applyAlignment="0" applyProtection="0"/>
    <xf numFmtId="0" fontId="162" fillId="40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44" borderId="0" applyNumberFormat="0" applyBorder="0" applyAlignment="0" applyProtection="0"/>
    <xf numFmtId="0" fontId="111" fillId="45" borderId="0" applyNumberFormat="0" applyBorder="0" applyAlignment="0" applyProtection="0"/>
    <xf numFmtId="0" fontId="111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48" borderId="0" applyNumberFormat="0" applyBorder="0" applyAlignment="0" applyProtection="0"/>
    <xf numFmtId="0" fontId="111" fillId="49" borderId="0" applyNumberFormat="0" applyBorder="0" applyAlignment="0" applyProtection="0"/>
    <xf numFmtId="0" fontId="111" fillId="50" borderId="0" applyNumberFormat="0" applyBorder="0" applyAlignment="0" applyProtection="0"/>
    <xf numFmtId="0" fontId="162" fillId="51" borderId="0" applyNumberFormat="0" applyBorder="0" applyAlignment="0" applyProtection="0"/>
    <xf numFmtId="0" fontId="162" fillId="52" borderId="0" applyNumberFormat="0" applyBorder="0" applyAlignment="0" applyProtection="0"/>
    <xf numFmtId="0" fontId="111" fillId="53" borderId="0" applyNumberFormat="0" applyBorder="0" applyAlignment="0" applyProtection="0"/>
    <xf numFmtId="0" fontId="111" fillId="54" borderId="0" applyNumberFormat="0" applyBorder="0" applyAlignment="0" applyProtection="0"/>
    <xf numFmtId="0" fontId="162" fillId="55" borderId="0" applyNumberFormat="0" applyBorder="0" applyAlignment="0" applyProtection="0"/>
    <xf numFmtId="0" fontId="79" fillId="24" borderId="103" applyNumberFormat="0" applyFont="0" applyAlignment="0" applyProtection="0"/>
    <xf numFmtId="0" fontId="36" fillId="21" borderId="102" applyNumberFormat="0" applyAlignment="0" applyProtection="0"/>
    <xf numFmtId="0" fontId="29" fillId="24" borderId="10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3" fillId="8" borderId="102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46" fillId="21" borderId="98" applyNumberFormat="0" applyAlignment="0" applyProtection="0"/>
    <xf numFmtId="0" fontId="81" fillId="21" borderId="98" applyNumberFormat="0" applyAlignment="0" applyProtection="0"/>
    <xf numFmtId="0" fontId="98" fillId="21" borderId="102" applyNumberFormat="0" applyAlignment="0" applyProtection="0"/>
    <xf numFmtId="43" fontId="3" fillId="0" borderId="0" applyFont="0" applyFill="0" applyBorder="0" applyAlignment="0" applyProtection="0"/>
    <xf numFmtId="0" fontId="30" fillId="24" borderId="103" applyNumberFormat="0" applyFont="0" applyAlignment="0" applyProtection="0"/>
    <xf numFmtId="0" fontId="82" fillId="21" borderId="102" applyNumberFormat="0" applyAlignment="0" applyProtection="0"/>
    <xf numFmtId="0" fontId="30" fillId="24" borderId="103" applyNumberFormat="0" applyFont="0" applyAlignment="0" applyProtection="0"/>
    <xf numFmtId="0" fontId="3" fillId="0" borderId="0"/>
    <xf numFmtId="0" fontId="48" fillId="0" borderId="99" applyNumberFormat="0" applyFill="0" applyAlignment="0" applyProtection="0"/>
    <xf numFmtId="0" fontId="43" fillId="8" borderId="102" applyNumberFormat="0" applyAlignment="0" applyProtection="0"/>
    <xf numFmtId="0" fontId="43" fillId="8" borderId="102" applyNumberFormat="0" applyAlignment="0" applyProtection="0"/>
    <xf numFmtId="43" fontId="3" fillId="0" borderId="0" applyFont="0" applyFill="0" applyBorder="0" applyAlignment="0" applyProtection="0"/>
    <xf numFmtId="0" fontId="30" fillId="24" borderId="103" applyNumberFormat="0" applyFont="0" applyAlignment="0" applyProtection="0"/>
    <xf numFmtId="0" fontId="30" fillId="24" borderId="103" applyNumberFormat="0" applyFont="0" applyAlignment="0" applyProtection="0"/>
    <xf numFmtId="0" fontId="30" fillId="24" borderId="103" applyNumberFormat="0" applyFont="0" applyAlignment="0" applyProtection="0"/>
    <xf numFmtId="0" fontId="36" fillId="21" borderId="102" applyNumberFormat="0" applyAlignment="0" applyProtection="0"/>
    <xf numFmtId="0" fontId="36" fillId="21" borderId="102" applyNumberFormat="0" applyAlignment="0" applyProtection="0"/>
    <xf numFmtId="0" fontId="82" fillId="21" borderId="102" applyNumberFormat="0" applyAlignment="0" applyProtection="0"/>
    <xf numFmtId="0" fontId="3" fillId="0" borderId="0"/>
    <xf numFmtId="0" fontId="80" fillId="8" borderId="102" applyNumberFormat="0" applyAlignment="0" applyProtection="0"/>
    <xf numFmtId="0" fontId="43" fillId="8" borderId="102" applyNumberFormat="0" applyAlignment="0" applyProtection="0"/>
    <xf numFmtId="0" fontId="30" fillId="24" borderId="103" applyNumberFormat="0" applyFont="0" applyAlignment="0" applyProtection="0"/>
    <xf numFmtId="0" fontId="36" fillId="21" borderId="102" applyNumberFormat="0" applyAlignment="0" applyProtection="0"/>
    <xf numFmtId="0" fontId="43" fillId="8" borderId="102" applyNumberFormat="0" applyAlignment="0" applyProtection="0"/>
    <xf numFmtId="0" fontId="105" fillId="8" borderId="102" applyNumberFormat="0" applyAlignment="0" applyProtection="0"/>
    <xf numFmtId="0" fontId="98" fillId="21" borderId="102" applyNumberFormat="0" applyAlignment="0" applyProtection="0"/>
    <xf numFmtId="0" fontId="36" fillId="21" borderId="10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21" borderId="102" applyNumberFormat="0" applyAlignment="0" applyProtection="0"/>
    <xf numFmtId="0" fontId="46" fillId="21" borderId="98" applyNumberFormat="0" applyAlignment="0" applyProtection="0"/>
    <xf numFmtId="0" fontId="48" fillId="0" borderId="99" applyNumberFormat="0" applyFill="0" applyAlignment="0" applyProtection="0"/>
    <xf numFmtId="0" fontId="30" fillId="24" borderId="103" applyNumberFormat="0" applyFont="0" applyAlignment="0" applyProtection="0"/>
    <xf numFmtId="0" fontId="81" fillId="21" borderId="98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8" borderId="102" applyNumberFormat="0" applyAlignment="0" applyProtection="0"/>
    <xf numFmtId="0" fontId="43" fillId="8" borderId="102" applyNumberFormat="0" applyAlignment="0" applyProtection="0"/>
    <xf numFmtId="43" fontId="3" fillId="0" borderId="0" applyFont="0" applyFill="0" applyBorder="0" applyAlignment="0" applyProtection="0"/>
    <xf numFmtId="0" fontId="30" fillId="24" borderId="103" applyNumberFormat="0" applyFont="0" applyAlignment="0" applyProtection="0"/>
    <xf numFmtId="0" fontId="3" fillId="0" borderId="0"/>
    <xf numFmtId="0" fontId="3" fillId="0" borderId="0"/>
    <xf numFmtId="0" fontId="36" fillId="21" borderId="102" applyNumberFormat="0" applyAlignment="0" applyProtection="0"/>
    <xf numFmtId="0" fontId="30" fillId="24" borderId="103" applyNumberFormat="0" applyFont="0" applyAlignment="0" applyProtection="0"/>
    <xf numFmtId="0" fontId="48" fillId="0" borderId="99" applyNumberFormat="0" applyFill="0" applyAlignment="0" applyProtection="0"/>
    <xf numFmtId="0" fontId="48" fillId="0" borderId="99" applyNumberFormat="0" applyFill="0" applyAlignment="0" applyProtection="0"/>
    <xf numFmtId="0" fontId="36" fillId="21" borderId="102" applyNumberFormat="0" applyAlignment="0" applyProtection="0"/>
    <xf numFmtId="0" fontId="29" fillId="24" borderId="103" applyNumberFormat="0" applyFont="0" applyAlignment="0" applyProtection="0"/>
    <xf numFmtId="0" fontId="43" fillId="8" borderId="102" applyNumberFormat="0" applyAlignment="0" applyProtection="0"/>
    <xf numFmtId="0" fontId="86" fillId="0" borderId="99" applyNumberFormat="0" applyFill="0" applyAlignment="0" applyProtection="0"/>
    <xf numFmtId="0" fontId="81" fillId="21" borderId="98" applyNumberFormat="0" applyAlignment="0" applyProtection="0"/>
    <xf numFmtId="0" fontId="82" fillId="21" borderId="102" applyNumberFormat="0" applyAlignment="0" applyProtection="0"/>
    <xf numFmtId="0" fontId="43" fillId="8" borderId="102" applyNumberFormat="0" applyAlignment="0" applyProtection="0"/>
    <xf numFmtId="0" fontId="30" fillId="24" borderId="103" applyNumberFormat="0" applyFont="0" applyAlignment="0" applyProtection="0"/>
    <xf numFmtId="0" fontId="46" fillId="21" borderId="98" applyNumberFormat="0" applyAlignment="0" applyProtection="0"/>
    <xf numFmtId="0" fontId="86" fillId="0" borderId="99" applyNumberFormat="0" applyFill="0" applyAlignment="0" applyProtection="0"/>
    <xf numFmtId="0" fontId="36" fillId="21" borderId="102" applyNumberFormat="0" applyAlignment="0" applyProtection="0"/>
    <xf numFmtId="0" fontId="30" fillId="24" borderId="10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3" fillId="8" borderId="102" applyNumberFormat="0" applyAlignment="0" applyProtection="0"/>
    <xf numFmtId="0" fontId="3" fillId="0" borderId="0"/>
    <xf numFmtId="0" fontId="30" fillId="24" borderId="103" applyNumberFormat="0" applyFont="0" applyAlignment="0" applyProtection="0"/>
    <xf numFmtId="0" fontId="109" fillId="0" borderId="99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2" fillId="21" borderId="102" applyNumberFormat="0" applyAlignment="0" applyProtection="0"/>
    <xf numFmtId="0" fontId="46" fillId="21" borderId="9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80" fillId="8" borderId="102" applyNumberFormat="0" applyAlignment="0" applyProtection="0"/>
    <xf numFmtId="43" fontId="3" fillId="0" borderId="0" applyFont="0" applyFill="0" applyBorder="0" applyAlignment="0" applyProtection="0"/>
    <xf numFmtId="0" fontId="80" fillId="8" borderId="102" applyNumberFormat="0" applyAlignment="0" applyProtection="0"/>
    <xf numFmtId="0" fontId="3" fillId="0" borderId="0"/>
    <xf numFmtId="0" fontId="46" fillId="21" borderId="9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21" borderId="102" applyNumberFormat="0" applyAlignment="0" applyProtection="0"/>
    <xf numFmtId="0" fontId="36" fillId="21" borderId="102" applyNumberFormat="0" applyAlignment="0" applyProtection="0"/>
    <xf numFmtId="0" fontId="46" fillId="21" borderId="98" applyNumberFormat="0" applyAlignment="0" applyProtection="0"/>
    <xf numFmtId="0" fontId="36" fillId="21" borderId="102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21" borderId="102" applyNumberFormat="0" applyAlignment="0" applyProtection="0"/>
    <xf numFmtId="0" fontId="43" fillId="8" borderId="102" applyNumberFormat="0" applyAlignment="0" applyProtection="0"/>
    <xf numFmtId="0" fontId="46" fillId="21" borderId="98" applyNumberFormat="0" applyAlignment="0" applyProtection="0"/>
    <xf numFmtId="0" fontId="36" fillId="21" borderId="102" applyNumberFormat="0" applyAlignment="0" applyProtection="0"/>
    <xf numFmtId="0" fontId="36" fillId="21" borderId="102" applyNumberFormat="0" applyAlignment="0" applyProtection="0"/>
    <xf numFmtId="0" fontId="43" fillId="8" borderId="102" applyNumberFormat="0" applyAlignment="0" applyProtection="0"/>
    <xf numFmtId="0" fontId="80" fillId="8" borderId="102" applyNumberFormat="0" applyAlignment="0" applyProtection="0"/>
    <xf numFmtId="0" fontId="43" fillId="8" borderId="102" applyNumberFormat="0" applyAlignment="0" applyProtection="0"/>
    <xf numFmtId="0" fontId="43" fillId="8" borderId="102" applyNumberFormat="0" applyAlignment="0" applyProtection="0"/>
    <xf numFmtId="0" fontId="43" fillId="8" borderId="102" applyNumberFormat="0" applyAlignment="0" applyProtection="0"/>
    <xf numFmtId="0" fontId="36" fillId="21" borderId="102" applyNumberFormat="0" applyAlignment="0" applyProtection="0"/>
    <xf numFmtId="0" fontId="36" fillId="21" borderId="102" applyNumberFormat="0" applyAlignment="0" applyProtection="0"/>
    <xf numFmtId="0" fontId="36" fillId="21" borderId="102" applyNumberFormat="0" applyAlignment="0" applyProtection="0"/>
    <xf numFmtId="0" fontId="43" fillId="8" borderId="102" applyNumberFormat="0" applyAlignment="0" applyProtection="0"/>
    <xf numFmtId="0" fontId="36" fillId="21" borderId="102" applyNumberFormat="0" applyAlignment="0" applyProtection="0"/>
    <xf numFmtId="0" fontId="36" fillId="21" borderId="102" applyNumberFormat="0" applyAlignment="0" applyProtection="0"/>
    <xf numFmtId="0" fontId="80" fillId="8" borderId="102" applyNumberFormat="0" applyAlignment="0" applyProtection="0"/>
    <xf numFmtId="0" fontId="36" fillId="21" borderId="102" applyNumberFormat="0" applyAlignment="0" applyProtection="0"/>
    <xf numFmtId="0" fontId="80" fillId="8" borderId="102" applyNumberFormat="0" applyAlignment="0" applyProtection="0"/>
    <xf numFmtId="0" fontId="82" fillId="21" borderId="102" applyNumberFormat="0" applyAlignment="0" applyProtection="0"/>
    <xf numFmtId="0" fontId="43" fillId="8" borderId="102" applyNumberFormat="0" applyAlignment="0" applyProtection="0"/>
    <xf numFmtId="0" fontId="82" fillId="21" borderId="102" applyNumberFormat="0" applyAlignment="0" applyProtection="0"/>
    <xf numFmtId="0" fontId="43" fillId="8" borderId="102" applyNumberFormat="0" applyAlignment="0" applyProtection="0"/>
    <xf numFmtId="0" fontId="48" fillId="0" borderId="99" applyNumberFormat="0" applyFill="0" applyAlignment="0" applyProtection="0"/>
    <xf numFmtId="0" fontId="43" fillId="8" borderId="102" applyNumberFormat="0" applyAlignment="0" applyProtection="0"/>
    <xf numFmtId="0" fontId="108" fillId="21" borderId="98" applyNumberFormat="0" applyAlignment="0" applyProtection="0"/>
    <xf numFmtId="0" fontId="105" fillId="8" borderId="102" applyNumberFormat="0" applyAlignment="0" applyProtection="0"/>
    <xf numFmtId="0" fontId="80" fillId="8" borderId="102" applyNumberFormat="0" applyAlignment="0" applyProtection="0"/>
    <xf numFmtId="0" fontId="36" fillId="21" borderId="102" applyNumberFormat="0" applyAlignment="0" applyProtection="0"/>
    <xf numFmtId="0" fontId="80" fillId="8" borderId="102" applyNumberFormat="0" applyAlignment="0" applyProtection="0"/>
    <xf numFmtId="0" fontId="81" fillId="21" borderId="98" applyNumberFormat="0" applyAlignment="0" applyProtection="0"/>
    <xf numFmtId="0" fontId="82" fillId="21" borderId="102" applyNumberFormat="0" applyAlignment="0" applyProtection="0"/>
    <xf numFmtId="0" fontId="86" fillId="0" borderId="99" applyNumberFormat="0" applyFill="0" applyAlignment="0" applyProtection="0"/>
    <xf numFmtId="0" fontId="29" fillId="24" borderId="103" applyNumberFormat="0" applyFont="0" applyAlignment="0" applyProtection="0"/>
    <xf numFmtId="0" fontId="43" fillId="8" borderId="102" applyNumberFormat="0" applyAlignment="0" applyProtection="0"/>
    <xf numFmtId="0" fontId="82" fillId="21" borderId="102" applyNumberFormat="0" applyAlignment="0" applyProtection="0"/>
    <xf numFmtId="0" fontId="43" fillId="8" borderId="102" applyNumberFormat="0" applyAlignment="0" applyProtection="0"/>
    <xf numFmtId="0" fontId="48" fillId="0" borderId="99" applyNumberFormat="0" applyFill="0" applyAlignment="0" applyProtection="0"/>
    <xf numFmtId="0" fontId="29" fillId="24" borderId="103" applyNumberFormat="0" applyFont="0" applyAlignment="0" applyProtection="0"/>
    <xf numFmtId="0" fontId="46" fillId="21" borderId="98" applyNumberFormat="0" applyAlignment="0" applyProtection="0"/>
    <xf numFmtId="0" fontId="29" fillId="24" borderId="103" applyNumberFormat="0" applyFont="0" applyAlignment="0" applyProtection="0"/>
    <xf numFmtId="0" fontId="29" fillId="24" borderId="103" applyNumberFormat="0" applyFont="0" applyAlignment="0" applyProtection="0"/>
    <xf numFmtId="0" fontId="48" fillId="0" borderId="99" applyNumberFormat="0" applyFill="0" applyAlignment="0" applyProtection="0"/>
    <xf numFmtId="0" fontId="43" fillId="8" borderId="102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11" fillId="0" borderId="0"/>
    <xf numFmtId="0" fontId="3" fillId="0" borderId="0"/>
    <xf numFmtId="43" fontId="3" fillId="0" borderId="0" applyFont="0" applyFill="0" applyBorder="0" applyAlignment="0" applyProtection="0"/>
    <xf numFmtId="0" fontId="36" fillId="21" borderId="104" applyNumberFormat="0" applyAlignment="0" applyProtection="0"/>
    <xf numFmtId="43" fontId="3" fillId="0" borderId="0" applyFont="0" applyFill="0" applyBorder="0" applyAlignment="0" applyProtection="0"/>
    <xf numFmtId="0" fontId="43" fillId="8" borderId="104" applyNumberFormat="0" applyAlignment="0" applyProtection="0"/>
    <xf numFmtId="0" fontId="3" fillId="0" borderId="0"/>
    <xf numFmtId="0" fontId="30" fillId="24" borderId="105" applyNumberFormat="0" applyFont="0" applyAlignment="0" applyProtection="0"/>
    <xf numFmtId="0" fontId="46" fillId="21" borderId="106" applyNumberFormat="0" applyAlignment="0" applyProtection="0"/>
    <xf numFmtId="0" fontId="48" fillId="0" borderId="10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0" fillId="8" borderId="104" applyNumberFormat="0" applyAlignment="0" applyProtection="0"/>
    <xf numFmtId="0" fontId="81" fillId="21" borderId="106" applyNumberFormat="0" applyAlignment="0" applyProtection="0"/>
    <xf numFmtId="0" fontId="82" fillId="21" borderId="104" applyNumberFormat="0" applyAlignment="0" applyProtection="0"/>
    <xf numFmtId="0" fontId="86" fillId="0" borderId="107" applyNumberFormat="0" applyFill="0" applyAlignment="0" applyProtection="0"/>
    <xf numFmtId="0" fontId="29" fillId="24" borderId="105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21" borderId="104" applyNumberFormat="0" applyAlignment="0" applyProtection="0"/>
    <xf numFmtId="43" fontId="3" fillId="0" borderId="0" applyFont="0" applyFill="0" applyBorder="0" applyAlignment="0" applyProtection="0"/>
    <xf numFmtId="0" fontId="105" fillId="8" borderId="104" applyNumberFormat="0" applyAlignment="0" applyProtection="0"/>
    <xf numFmtId="0" fontId="3" fillId="0" borderId="0"/>
    <xf numFmtId="0" fontId="3" fillId="0" borderId="0"/>
    <xf numFmtId="0" fontId="79" fillId="24" borderId="105" applyNumberFormat="0" applyFont="0" applyAlignment="0" applyProtection="0"/>
    <xf numFmtId="0" fontId="108" fillId="21" borderId="106" applyNumberFormat="0" applyAlignment="0" applyProtection="0"/>
    <xf numFmtId="0" fontId="109" fillId="0" borderId="107" applyNumberFormat="0" applyFill="0" applyAlignment="0" applyProtection="0"/>
    <xf numFmtId="0" fontId="80" fillId="8" borderId="104" applyNumberFormat="0" applyAlignment="0" applyProtection="0"/>
    <xf numFmtId="0" fontId="81" fillId="21" borderId="106" applyNumberFormat="0" applyAlignment="0" applyProtection="0"/>
    <xf numFmtId="0" fontId="82" fillId="21" borderId="104" applyNumberFormat="0" applyAlignment="0" applyProtection="0"/>
    <xf numFmtId="0" fontId="86" fillId="0" borderId="107" applyNumberFormat="0" applyFill="0" applyAlignment="0" applyProtection="0"/>
    <xf numFmtId="0" fontId="29" fillId="24" borderId="105" applyNumberFormat="0" applyFont="0" applyAlignment="0" applyProtection="0"/>
    <xf numFmtId="0" fontId="36" fillId="21" borderId="10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8" borderId="104" applyNumberFormat="0" applyAlignment="0" applyProtection="0"/>
    <xf numFmtId="0" fontId="3" fillId="0" borderId="0"/>
    <xf numFmtId="0" fontId="3" fillId="0" borderId="0"/>
    <xf numFmtId="0" fontId="30" fillId="24" borderId="105" applyNumberFormat="0" applyFont="0" applyAlignment="0" applyProtection="0"/>
    <xf numFmtId="0" fontId="46" fillId="21" borderId="106" applyNumberFormat="0" applyAlignment="0" applyProtection="0"/>
    <xf numFmtId="0" fontId="48" fillId="0" borderId="107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86" fillId="0" borderId="107" applyNumberFormat="0" applyFill="0" applyAlignment="0" applyProtection="0"/>
    <xf numFmtId="0" fontId="46" fillId="21" borderId="106" applyNumberFormat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43" fontId="3" fillId="0" borderId="0" applyFont="0" applyFill="0" applyBorder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3" fillId="0" borderId="0"/>
    <xf numFmtId="0" fontId="30" fillId="24" borderId="105" applyNumberFormat="0" applyFont="0" applyAlignment="0" applyProtection="0"/>
    <xf numFmtId="0" fontId="46" fillId="21" borderId="106" applyNumberForma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48" fillId="0" borderId="107" applyNumberFormat="0" applyFill="0" applyAlignment="0" applyProtection="0"/>
    <xf numFmtId="43" fontId="3" fillId="0" borderId="0" applyFont="0" applyFill="0" applyBorder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36" fillId="21" borderId="104" applyNumberFormat="0" applyAlignment="0" applyProtection="0"/>
    <xf numFmtId="0" fontId="46" fillId="21" borderId="106" applyNumberFormat="0" applyAlignment="0" applyProtection="0"/>
    <xf numFmtId="0" fontId="48" fillId="0" borderId="107" applyNumberFormat="0" applyFill="0" applyAlignment="0" applyProtection="0"/>
    <xf numFmtId="0" fontId="30" fillId="24" borderId="105" applyNumberFormat="0" applyFont="0" applyAlignment="0" applyProtection="0"/>
    <xf numFmtId="0" fontId="3" fillId="0" borderId="0"/>
    <xf numFmtId="0" fontId="81" fillId="21" borderId="1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21" borderId="104" applyNumberFormat="0" applyAlignment="0" applyProtection="0"/>
    <xf numFmtId="0" fontId="80" fillId="8" borderId="104" applyNumberFormat="0" applyAlignment="0" applyProtection="0"/>
    <xf numFmtId="0" fontId="36" fillId="21" borderId="104" applyNumberFormat="0" applyAlignment="0" applyProtection="0"/>
    <xf numFmtId="0" fontId="80" fillId="8" borderId="104" applyNumberFormat="0" applyAlignment="0" applyProtection="0"/>
    <xf numFmtId="0" fontId="81" fillId="21" borderId="106" applyNumberFormat="0" applyAlignment="0" applyProtection="0"/>
    <xf numFmtId="0" fontId="82" fillId="21" borderId="104" applyNumberFormat="0" applyAlignment="0" applyProtection="0"/>
    <xf numFmtId="0" fontId="86" fillId="0" borderId="107" applyNumberFormat="0" applyFill="0" applyAlignment="0" applyProtection="0"/>
    <xf numFmtId="0" fontId="29" fillId="24" borderId="105" applyNumberFormat="0" applyFont="0" applyAlignment="0" applyProtection="0"/>
    <xf numFmtId="0" fontId="43" fillId="8" borderId="104" applyNumberFormat="0" applyAlignment="0" applyProtection="0"/>
    <xf numFmtId="0" fontId="82" fillId="21" borderId="104" applyNumberFormat="0" applyAlignment="0" applyProtection="0"/>
    <xf numFmtId="0" fontId="43" fillId="8" borderId="104" applyNumberFormat="0" applyAlignment="0" applyProtection="0"/>
    <xf numFmtId="0" fontId="48" fillId="0" borderId="107" applyNumberFormat="0" applyFill="0" applyAlignment="0" applyProtection="0"/>
    <xf numFmtId="0" fontId="29" fillId="24" borderId="105" applyNumberFormat="0" applyFont="0" applyAlignment="0" applyProtection="0"/>
    <xf numFmtId="0" fontId="46" fillId="21" borderId="106" applyNumberForma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48" fillId="0" borderId="107" applyNumberFormat="0" applyFill="0" applyAlignment="0" applyProtection="0"/>
    <xf numFmtId="0" fontId="43" fillId="8" borderId="10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0" fillId="8" borderId="104" applyNumberFormat="0" applyAlignment="0" applyProtection="0"/>
    <xf numFmtId="0" fontId="81" fillId="21" borderId="106" applyNumberFormat="0" applyAlignment="0" applyProtection="0"/>
    <xf numFmtId="0" fontId="82" fillId="21" borderId="104" applyNumberFormat="0" applyAlignment="0" applyProtection="0"/>
    <xf numFmtId="0" fontId="86" fillId="0" borderId="107" applyNumberFormat="0" applyFill="0" applyAlignment="0" applyProtection="0"/>
    <xf numFmtId="0" fontId="29" fillId="24" borderId="105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21" borderId="104" applyNumberFormat="0" applyAlignment="0" applyProtection="0"/>
    <xf numFmtId="43" fontId="3" fillId="0" borderId="0" applyFont="0" applyFill="0" applyBorder="0" applyAlignment="0" applyProtection="0"/>
    <xf numFmtId="0" fontId="105" fillId="8" borderId="104" applyNumberFormat="0" applyAlignment="0" applyProtection="0"/>
    <xf numFmtId="0" fontId="3" fillId="0" borderId="0"/>
    <xf numFmtId="0" fontId="3" fillId="0" borderId="0"/>
    <xf numFmtId="0" fontId="79" fillId="24" borderId="105" applyNumberFormat="0" applyFont="0" applyAlignment="0" applyProtection="0"/>
    <xf numFmtId="0" fontId="108" fillId="21" borderId="106" applyNumberFormat="0" applyAlignment="0" applyProtection="0"/>
    <xf numFmtId="0" fontId="109" fillId="0" borderId="107" applyNumberFormat="0" applyFill="0" applyAlignment="0" applyProtection="0"/>
    <xf numFmtId="0" fontId="80" fillId="8" borderId="104" applyNumberFormat="0" applyAlignment="0" applyProtection="0"/>
    <xf numFmtId="0" fontId="81" fillId="21" borderId="106" applyNumberFormat="0" applyAlignment="0" applyProtection="0"/>
    <xf numFmtId="0" fontId="82" fillId="21" borderId="104" applyNumberFormat="0" applyAlignment="0" applyProtection="0"/>
    <xf numFmtId="0" fontId="86" fillId="0" borderId="107" applyNumberFormat="0" applyFill="0" applyAlignment="0" applyProtection="0"/>
    <xf numFmtId="0" fontId="29" fillId="24" borderId="105" applyNumberFormat="0" applyFont="0" applyAlignment="0" applyProtection="0"/>
    <xf numFmtId="0" fontId="36" fillId="21" borderId="10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8" borderId="104" applyNumberFormat="0" applyAlignment="0" applyProtection="0"/>
    <xf numFmtId="0" fontId="3" fillId="0" borderId="0"/>
    <xf numFmtId="0" fontId="3" fillId="0" borderId="0"/>
    <xf numFmtId="0" fontId="30" fillId="24" borderId="105" applyNumberFormat="0" applyFont="0" applyAlignment="0" applyProtection="0"/>
    <xf numFmtId="0" fontId="46" fillId="21" borderId="106" applyNumberFormat="0" applyAlignment="0" applyProtection="0"/>
    <xf numFmtId="0" fontId="48" fillId="0" borderId="107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21" borderId="104" applyNumberFormat="0" applyAlignment="0" applyProtection="0"/>
    <xf numFmtId="0" fontId="29" fillId="24" borderId="105" applyNumberFormat="0" applyFont="0" applyAlignment="0" applyProtection="0"/>
    <xf numFmtId="0" fontId="86" fillId="0" borderId="107" applyNumberFormat="0" applyFill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43" fontId="3" fillId="0" borderId="0" applyFont="0" applyFill="0" applyBorder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3" fillId="0" borderId="0"/>
    <xf numFmtId="0" fontId="30" fillId="24" borderId="105" applyNumberFormat="0" applyFont="0" applyAlignment="0" applyProtection="0"/>
    <xf numFmtId="0" fontId="46" fillId="21" borderId="106" applyNumberForma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48" fillId="0" borderId="107" applyNumberFormat="0" applyFill="0" applyAlignment="0" applyProtection="0"/>
    <xf numFmtId="43" fontId="3" fillId="0" borderId="0" applyFont="0" applyFill="0" applyBorder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36" fillId="21" borderId="104" applyNumberFormat="0" applyAlignment="0" applyProtection="0"/>
    <xf numFmtId="0" fontId="46" fillId="21" borderId="106" applyNumberFormat="0" applyAlignment="0" applyProtection="0"/>
    <xf numFmtId="0" fontId="48" fillId="0" borderId="107" applyNumberFormat="0" applyFill="0" applyAlignment="0" applyProtection="0"/>
    <xf numFmtId="0" fontId="30" fillId="24" borderId="105" applyNumberFormat="0" applyFont="0" applyAlignment="0" applyProtection="0"/>
    <xf numFmtId="0" fontId="3" fillId="0" borderId="0"/>
    <xf numFmtId="0" fontId="81" fillId="21" borderId="1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21" borderId="104" applyNumberFormat="0" applyAlignment="0" applyProtection="0"/>
    <xf numFmtId="0" fontId="80" fillId="8" borderId="104" applyNumberFormat="0" applyAlignment="0" applyProtection="0"/>
    <xf numFmtId="0" fontId="36" fillId="21" borderId="104" applyNumberFormat="0" applyAlignment="0" applyProtection="0"/>
    <xf numFmtId="0" fontId="80" fillId="8" borderId="104" applyNumberFormat="0" applyAlignment="0" applyProtection="0"/>
    <xf numFmtId="0" fontId="81" fillId="21" borderId="106" applyNumberFormat="0" applyAlignment="0" applyProtection="0"/>
    <xf numFmtId="0" fontId="82" fillId="21" borderId="104" applyNumberFormat="0" applyAlignment="0" applyProtection="0"/>
    <xf numFmtId="0" fontId="86" fillId="0" borderId="107" applyNumberFormat="0" applyFill="0" applyAlignment="0" applyProtection="0"/>
    <xf numFmtId="0" fontId="29" fillId="24" borderId="105" applyNumberFormat="0" applyFont="0" applyAlignment="0" applyProtection="0"/>
    <xf numFmtId="0" fontId="43" fillId="8" borderId="104" applyNumberFormat="0" applyAlignment="0" applyProtection="0"/>
    <xf numFmtId="0" fontId="82" fillId="21" borderId="104" applyNumberForma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46" fillId="21" borderId="106" applyNumberForma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48" fillId="0" borderId="107" applyNumberFormat="0" applyFill="0" applyAlignment="0" applyProtection="0"/>
    <xf numFmtId="0" fontId="43" fillId="8" borderId="10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8" fillId="21" borderId="10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5" fillId="8" borderId="104" applyNumberFormat="0" applyAlignment="0" applyProtection="0"/>
    <xf numFmtId="0" fontId="2" fillId="0" borderId="0"/>
    <xf numFmtId="0" fontId="79" fillId="24" borderId="105" applyNumberFormat="0" applyFont="0" applyAlignment="0" applyProtection="0"/>
    <xf numFmtId="0" fontId="108" fillId="21" borderId="106" applyNumberFormat="0" applyAlignment="0" applyProtection="0"/>
    <xf numFmtId="0" fontId="109" fillId="0" borderId="10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21" borderId="104" applyNumberFormat="0" applyAlignment="0" applyProtection="0"/>
    <xf numFmtId="43" fontId="2" fillId="0" borderId="0" applyFont="0" applyFill="0" applyBorder="0" applyAlignment="0" applyProtection="0"/>
    <xf numFmtId="0" fontId="43" fillId="8" borderId="104" applyNumberFormat="0" applyAlignment="0" applyProtection="0"/>
    <xf numFmtId="0" fontId="2" fillId="0" borderId="0"/>
    <xf numFmtId="0" fontId="30" fillId="24" borderId="105" applyNumberFormat="0" applyFont="0" applyAlignment="0" applyProtection="0"/>
    <xf numFmtId="0" fontId="48" fillId="0" borderId="107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0" fillId="8" borderId="104" applyNumberFormat="0" applyAlignment="0" applyProtection="0"/>
    <xf numFmtId="0" fontId="82" fillId="21" borderId="104" applyNumberFormat="0" applyAlignment="0" applyProtection="0"/>
    <xf numFmtId="0" fontId="86" fillId="0" borderId="107" applyNumberFormat="0" applyFill="0" applyAlignment="0" applyProtection="0"/>
    <xf numFmtId="0" fontId="29" fillId="24" borderId="10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1" borderId="1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1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1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9" fillId="24" borderId="105" applyNumberFormat="0" applyFont="0" applyAlignment="0" applyProtection="0"/>
    <xf numFmtId="0" fontId="48" fillId="0" borderId="10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82" fillId="21" borderId="104" applyNumberForma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86" fillId="0" borderId="107" applyNumberFormat="0" applyFill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29" fillId="24" borderId="105" applyNumberFormat="0" applyFont="0" applyAlignment="0" applyProtection="0"/>
    <xf numFmtId="43" fontId="2" fillId="0" borderId="0" applyFont="0" applyFill="0" applyBorder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80" fillId="8" borderId="104" applyNumberFormat="0" applyAlignment="0" applyProtection="0"/>
    <xf numFmtId="0" fontId="36" fillId="21" borderId="104" applyNumberFormat="0" applyAlignment="0" applyProtection="0"/>
    <xf numFmtId="0" fontId="79" fillId="24" borderId="105" applyNumberFormat="0" applyFont="0" applyAlignment="0" applyProtection="0"/>
    <xf numFmtId="0" fontId="98" fillId="21" borderId="104" applyNumberFormat="0" applyAlignment="0" applyProtection="0"/>
    <xf numFmtId="0" fontId="29" fillId="24" borderId="105" applyNumberFormat="0" applyFont="0" applyAlignment="0" applyProtection="0"/>
    <xf numFmtId="0" fontId="46" fillId="21" borderId="106" applyNumberFormat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2" fillId="0" borderId="0"/>
    <xf numFmtId="0" fontId="46" fillId="21" borderId="106" applyNumberFormat="0" applyAlignment="0" applyProtection="0"/>
    <xf numFmtId="0" fontId="79" fillId="24" borderId="105" applyNumberFormat="0" applyFont="0" applyAlignment="0" applyProtection="0"/>
    <xf numFmtId="0" fontId="29" fillId="24" borderId="105" applyNumberFormat="0" applyFont="0" applyAlignment="0" applyProtection="0"/>
    <xf numFmtId="43" fontId="2" fillId="0" borderId="0" applyFont="0" applyFill="0" applyBorder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46" fillId="21" borderId="106" applyNumberFormat="0" applyAlignment="0" applyProtection="0"/>
    <xf numFmtId="0" fontId="30" fillId="24" borderId="105" applyNumberFormat="0" applyFont="0" applyAlignment="0" applyProtection="0"/>
    <xf numFmtId="0" fontId="105" fillId="8" borderId="104" applyNumberFormat="0" applyAlignment="0" applyProtection="0"/>
    <xf numFmtId="0" fontId="30" fillId="24" borderId="105" applyNumberFormat="0" applyFont="0" applyAlignment="0" applyProtection="0"/>
    <xf numFmtId="0" fontId="80" fillId="8" borderId="104" applyNumberFormat="0" applyAlignment="0" applyProtection="0"/>
    <xf numFmtId="0" fontId="36" fillId="21" borderId="104" applyNumberFormat="0" applyAlignment="0" applyProtection="0"/>
    <xf numFmtId="0" fontId="29" fillId="24" borderId="105" applyNumberFormat="0" applyFont="0" applyAlignment="0" applyProtection="0"/>
    <xf numFmtId="0" fontId="43" fillId="8" borderId="104" applyNumberFormat="0" applyAlignment="0" applyProtection="0"/>
    <xf numFmtId="0" fontId="81" fillId="21" borderId="106" applyNumberFormat="0" applyAlignment="0" applyProtection="0"/>
    <xf numFmtId="0" fontId="43" fillId="8" borderId="104" applyNumberFormat="0" applyAlignment="0" applyProtection="0"/>
    <xf numFmtId="0" fontId="105" fillId="8" borderId="104" applyNumberFormat="0" applyAlignment="0" applyProtection="0"/>
    <xf numFmtId="0" fontId="43" fillId="8" borderId="104" applyNumberFormat="0" applyAlignment="0" applyProtection="0"/>
    <xf numFmtId="0" fontId="80" fillId="8" borderId="104" applyNumberFormat="0" applyAlignment="0" applyProtection="0"/>
    <xf numFmtId="0" fontId="80" fillId="8" borderId="104" applyNumberFormat="0" applyAlignment="0" applyProtection="0"/>
    <xf numFmtId="0" fontId="86" fillId="0" borderId="107" applyNumberFormat="0" applyFill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98" fillId="21" borderId="104" applyNumberFormat="0" applyAlignment="0" applyProtection="0"/>
    <xf numFmtId="0" fontId="29" fillId="24" borderId="105" applyNumberFormat="0" applyFont="0" applyAlignment="0" applyProtection="0"/>
    <xf numFmtId="0" fontId="2" fillId="0" borderId="0"/>
    <xf numFmtId="0" fontId="46" fillId="21" borderId="106" applyNumberFormat="0" applyAlignment="0" applyProtection="0"/>
    <xf numFmtId="0" fontId="80" fillId="8" borderId="104" applyNumberFormat="0" applyAlignment="0" applyProtection="0"/>
    <xf numFmtId="0" fontId="29" fillId="24" borderId="105" applyNumberFormat="0" applyFont="0" applyAlignment="0" applyProtection="0"/>
    <xf numFmtId="0" fontId="86" fillId="0" borderId="107" applyNumberFormat="0" applyFill="0" applyAlignment="0" applyProtection="0"/>
    <xf numFmtId="0" fontId="109" fillId="0" borderId="107" applyNumberFormat="0" applyFill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43" fillId="8" borderId="104" applyNumberFormat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48" fillId="0" borderId="107" applyNumberFormat="0" applyFill="0" applyAlignment="0" applyProtection="0"/>
    <xf numFmtId="0" fontId="30" fillId="24" borderId="10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107" applyNumberFormat="0" applyFill="0" applyAlignment="0" applyProtection="0"/>
    <xf numFmtId="0" fontId="2" fillId="0" borderId="0"/>
    <xf numFmtId="0" fontId="2" fillId="0" borderId="0"/>
    <xf numFmtId="0" fontId="36" fillId="21" borderId="104" applyNumberFormat="0" applyAlignment="0" applyProtection="0"/>
    <xf numFmtId="0" fontId="48" fillId="0" borderId="107" applyNumberFormat="0" applyFill="0" applyAlignment="0" applyProtection="0"/>
    <xf numFmtId="0" fontId="80" fillId="8" borderId="104" applyNumberFormat="0" applyAlignment="0" applyProtection="0"/>
    <xf numFmtId="0" fontId="30" fillId="24" borderId="105" applyNumberFormat="0" applyFont="0" applyAlignment="0" applyProtection="0"/>
    <xf numFmtId="0" fontId="46" fillId="21" borderId="106" applyNumberForma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43" fillId="8" borderId="104" applyNumberForma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81" fillId="21" borderId="106" applyNumberFormat="0" applyAlignment="0" applyProtection="0"/>
    <xf numFmtId="0" fontId="36" fillId="21" borderId="104" applyNumberFormat="0" applyAlignment="0" applyProtection="0"/>
    <xf numFmtId="0" fontId="81" fillId="21" borderId="106" applyNumberFormat="0" applyAlignment="0" applyProtection="0"/>
    <xf numFmtId="0" fontId="43" fillId="8" borderId="104" applyNumberFormat="0" applyAlignment="0" applyProtection="0"/>
    <xf numFmtId="0" fontId="46" fillId="21" borderId="106" applyNumberFormat="0" applyAlignment="0" applyProtection="0"/>
    <xf numFmtId="0" fontId="43" fillId="8" borderId="104" applyNumberFormat="0" applyAlignment="0" applyProtection="0"/>
    <xf numFmtId="0" fontId="2" fillId="0" borderId="0"/>
    <xf numFmtId="0" fontId="2" fillId="0" borderId="0"/>
    <xf numFmtId="0" fontId="86" fillId="0" borderId="10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21" borderId="104" applyNumberFormat="0" applyAlignment="0" applyProtection="0"/>
    <xf numFmtId="0" fontId="80" fillId="8" borderId="104" applyNumberFormat="0" applyAlignment="0" applyProtection="0"/>
    <xf numFmtId="0" fontId="86" fillId="0" borderId="107" applyNumberFormat="0" applyFill="0" applyAlignment="0" applyProtection="0"/>
    <xf numFmtId="0" fontId="30" fillId="24" borderId="105" applyNumberFormat="0" applyFont="0" applyAlignment="0" applyProtection="0"/>
    <xf numFmtId="0" fontId="80" fillId="8" borderId="104" applyNumberForma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81" fillId="21" borderId="106" applyNumberFormat="0" applyAlignment="0" applyProtection="0"/>
    <xf numFmtId="0" fontId="48" fillId="0" borderId="107" applyNumberFormat="0" applyFill="0" applyAlignment="0" applyProtection="0"/>
    <xf numFmtId="0" fontId="48" fillId="0" borderId="107" applyNumberFormat="0" applyFill="0" applyAlignment="0" applyProtection="0"/>
    <xf numFmtId="0" fontId="36" fillId="21" borderId="104" applyNumberFormat="0" applyAlignment="0" applyProtection="0"/>
    <xf numFmtId="0" fontId="48" fillId="0" borderId="107" applyNumberFormat="0" applyFill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43" fillId="8" borderId="104" applyNumberFormat="0" applyAlignment="0" applyProtection="0"/>
    <xf numFmtId="0" fontId="98" fillId="21" borderId="104" applyNumberFormat="0" applyAlignment="0" applyProtection="0"/>
    <xf numFmtId="0" fontId="30" fillId="24" borderId="105" applyNumberFormat="0" applyFont="0" applyAlignment="0" applyProtection="0"/>
    <xf numFmtId="43" fontId="2" fillId="0" borderId="0" applyFont="0" applyFill="0" applyBorder="0" applyAlignment="0" applyProtection="0"/>
    <xf numFmtId="0" fontId="29" fillId="24" borderId="105" applyNumberFormat="0" applyFont="0" applyAlignment="0" applyProtection="0"/>
    <xf numFmtId="0" fontId="105" fillId="8" borderId="104" applyNumberFormat="0" applyAlignment="0" applyProtection="0"/>
    <xf numFmtId="0" fontId="81" fillId="21" borderId="106" applyNumberFormat="0" applyAlignment="0" applyProtection="0"/>
    <xf numFmtId="0" fontId="81" fillId="21" borderId="106" applyNumberFormat="0" applyAlignment="0" applyProtection="0"/>
    <xf numFmtId="0" fontId="2" fillId="0" borderId="0"/>
    <xf numFmtId="0" fontId="46" fillId="21" borderId="106" applyNumberFormat="0" applyAlignment="0" applyProtection="0"/>
    <xf numFmtId="0" fontId="2" fillId="0" borderId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48" fillId="0" borderId="107" applyNumberFormat="0" applyFill="0" applyAlignment="0" applyProtection="0"/>
    <xf numFmtId="0" fontId="80" fillId="8" borderId="104" applyNumberFormat="0" applyAlignment="0" applyProtection="0"/>
    <xf numFmtId="0" fontId="79" fillId="24" borderId="105" applyNumberFormat="0" applyFont="0" applyAlignment="0" applyProtection="0"/>
    <xf numFmtId="0" fontId="108" fillId="21" borderId="106" applyNumberFormat="0" applyAlignment="0" applyProtection="0"/>
    <xf numFmtId="0" fontId="81" fillId="21" borderId="106" applyNumberFormat="0" applyAlignment="0" applyProtection="0"/>
    <xf numFmtId="0" fontId="109" fillId="0" borderId="107" applyNumberFormat="0" applyFill="0" applyAlignment="0" applyProtection="0"/>
    <xf numFmtId="0" fontId="81" fillId="21" borderId="106" applyNumberFormat="0" applyAlignment="0" applyProtection="0"/>
    <xf numFmtId="0" fontId="80" fillId="8" borderId="104" applyNumberFormat="0" applyAlignment="0" applyProtection="0"/>
    <xf numFmtId="0" fontId="81" fillId="21" borderId="106" applyNumberFormat="0" applyAlignment="0" applyProtection="0"/>
    <xf numFmtId="0" fontId="82" fillId="21" borderId="104" applyNumberFormat="0" applyAlignment="0" applyProtection="0"/>
    <xf numFmtId="0" fontId="86" fillId="0" borderId="107" applyNumberFormat="0" applyFill="0" applyAlignment="0" applyProtection="0"/>
    <xf numFmtId="0" fontId="81" fillId="21" borderId="106" applyNumberFormat="0" applyAlignment="0" applyProtection="0"/>
    <xf numFmtId="0" fontId="82" fillId="21" borderId="104" applyNumberForma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82" fillId="21" borderId="104" applyNumberForma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79" fillId="24" borderId="105" applyNumberFormat="0" applyFont="0" applyAlignment="0" applyProtection="0"/>
    <xf numFmtId="0" fontId="29" fillId="24" borderId="105" applyNumberFormat="0" applyFon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82" fillId="21" borderId="104" applyNumberFormat="0" applyAlignment="0" applyProtection="0"/>
    <xf numFmtId="0" fontId="29" fillId="24" borderId="105" applyNumberFormat="0" applyFont="0" applyAlignment="0" applyProtection="0"/>
    <xf numFmtId="0" fontId="80" fillId="8" borderId="104" applyNumberFormat="0" applyAlignment="0" applyProtection="0"/>
    <xf numFmtId="0" fontId="30" fillId="24" borderId="105" applyNumberFormat="0" applyFont="0" applyAlignment="0" applyProtection="0"/>
    <xf numFmtId="0" fontId="80" fillId="8" borderId="104" applyNumberFormat="0" applyAlignment="0" applyProtection="0"/>
    <xf numFmtId="0" fontId="82" fillId="21" borderId="104" applyNumberForma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81" fillId="21" borderId="106" applyNumberFormat="0" applyAlignment="0" applyProtection="0"/>
    <xf numFmtId="0" fontId="29" fillId="24" borderId="105" applyNumberFormat="0" applyFont="0" applyAlignment="0" applyProtection="0"/>
    <xf numFmtId="0" fontId="36" fillId="21" borderId="104" applyNumberFormat="0" applyAlignment="0" applyProtection="0"/>
    <xf numFmtId="0" fontId="80" fillId="8" borderId="104" applyNumberFormat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98" fillId="21" borderId="104" applyNumberForma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36" fillId="21" borderId="104" applyNumberFormat="0" applyAlignment="0" applyProtection="0"/>
    <xf numFmtId="43" fontId="2" fillId="0" borderId="0" applyFont="0" applyFill="0" applyBorder="0" applyAlignment="0" applyProtection="0"/>
    <xf numFmtId="0" fontId="30" fillId="24" borderId="105" applyNumberFormat="0" applyFont="0" applyAlignment="0" applyProtection="0"/>
    <xf numFmtId="0" fontId="46" fillId="21" borderId="106" applyNumberFormat="0" applyAlignment="0" applyProtection="0"/>
    <xf numFmtId="0" fontId="48" fillId="0" borderId="107" applyNumberFormat="0" applyFill="0" applyAlignment="0" applyProtection="0"/>
    <xf numFmtId="43" fontId="2" fillId="0" borderId="0" applyFont="0" applyFill="0" applyBorder="0" applyAlignment="0" applyProtection="0"/>
    <xf numFmtId="0" fontId="30" fillId="24" borderId="105" applyNumberFormat="0" applyFont="0" applyAlignment="0" applyProtection="0"/>
    <xf numFmtId="0" fontId="48" fillId="0" borderId="107" applyNumberFormat="0" applyFill="0" applyAlignment="0" applyProtection="0"/>
    <xf numFmtId="0" fontId="86" fillId="0" borderId="107" applyNumberFormat="0" applyFill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2" fillId="0" borderId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86" fillId="0" borderId="107" applyNumberFormat="0" applyFill="0" applyAlignment="0" applyProtection="0"/>
    <xf numFmtId="0" fontId="2" fillId="0" borderId="0"/>
    <xf numFmtId="0" fontId="36" fillId="21" borderId="104" applyNumberFormat="0" applyAlignment="0" applyProtection="0"/>
    <xf numFmtId="0" fontId="79" fillId="24" borderId="105" applyNumberFormat="0" applyFont="0" applyAlignment="0" applyProtection="0"/>
    <xf numFmtId="0" fontId="86" fillId="0" borderId="107" applyNumberFormat="0" applyFill="0" applyAlignment="0" applyProtection="0"/>
    <xf numFmtId="0" fontId="30" fillId="24" borderId="105" applyNumberFormat="0" applyFont="0" applyAlignment="0" applyProtection="0"/>
    <xf numFmtId="0" fontId="46" fillId="21" borderId="106" applyNumberFormat="0" applyAlignment="0" applyProtection="0"/>
    <xf numFmtId="0" fontId="48" fillId="0" borderId="10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86" fillId="0" borderId="107" applyNumberFormat="0" applyFill="0" applyAlignment="0" applyProtection="0"/>
    <xf numFmtId="0" fontId="46" fillId="21" borderId="106" applyNumberFormat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43" fontId="2" fillId="0" borderId="0" applyFont="0" applyFill="0" applyBorder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2" fillId="0" borderId="0"/>
    <xf numFmtId="0" fontId="30" fillId="24" borderId="105" applyNumberFormat="0" applyFont="0" applyAlignment="0" applyProtection="0"/>
    <xf numFmtId="0" fontId="46" fillId="21" borderId="106" applyNumberForma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48" fillId="0" borderId="107" applyNumberFormat="0" applyFill="0" applyAlignment="0" applyProtection="0"/>
    <xf numFmtId="43" fontId="2" fillId="0" borderId="0" applyFont="0" applyFill="0" applyBorder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36" fillId="21" borderId="104" applyNumberFormat="0" applyAlignment="0" applyProtection="0"/>
    <xf numFmtId="0" fontId="46" fillId="21" borderId="106" applyNumberFormat="0" applyAlignment="0" applyProtection="0"/>
    <xf numFmtId="0" fontId="48" fillId="0" borderId="107" applyNumberFormat="0" applyFill="0" applyAlignment="0" applyProtection="0"/>
    <xf numFmtId="0" fontId="30" fillId="24" borderId="105" applyNumberFormat="0" applyFont="0" applyAlignment="0" applyProtection="0"/>
    <xf numFmtId="0" fontId="2" fillId="0" borderId="0"/>
    <xf numFmtId="0" fontId="81" fillId="21" borderId="1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6" fillId="21" borderId="104" applyNumberFormat="0" applyAlignment="0" applyProtection="0"/>
    <xf numFmtId="0" fontId="80" fillId="8" borderId="104" applyNumberFormat="0" applyAlignment="0" applyProtection="0"/>
    <xf numFmtId="0" fontId="36" fillId="21" borderId="104" applyNumberFormat="0" applyAlignment="0" applyProtection="0"/>
    <xf numFmtId="0" fontId="80" fillId="8" borderId="104" applyNumberFormat="0" applyAlignment="0" applyProtection="0"/>
    <xf numFmtId="0" fontId="81" fillId="21" borderId="106" applyNumberFormat="0" applyAlignment="0" applyProtection="0"/>
    <xf numFmtId="0" fontId="82" fillId="21" borderId="104" applyNumberFormat="0" applyAlignment="0" applyProtection="0"/>
    <xf numFmtId="0" fontId="86" fillId="0" borderId="107" applyNumberFormat="0" applyFill="0" applyAlignment="0" applyProtection="0"/>
    <xf numFmtId="0" fontId="29" fillId="24" borderId="105" applyNumberFormat="0" applyFont="0" applyAlignment="0" applyProtection="0"/>
    <xf numFmtId="0" fontId="43" fillId="8" borderId="104" applyNumberFormat="0" applyAlignment="0" applyProtection="0"/>
    <xf numFmtId="0" fontId="82" fillId="21" borderId="104" applyNumberFormat="0" applyAlignment="0" applyProtection="0"/>
    <xf numFmtId="0" fontId="43" fillId="8" borderId="104" applyNumberFormat="0" applyAlignment="0" applyProtection="0"/>
    <xf numFmtId="0" fontId="48" fillId="0" borderId="107" applyNumberFormat="0" applyFill="0" applyAlignment="0" applyProtection="0"/>
    <xf numFmtId="0" fontId="29" fillId="24" borderId="105" applyNumberFormat="0" applyFont="0" applyAlignment="0" applyProtection="0"/>
    <xf numFmtId="0" fontId="46" fillId="21" borderId="106" applyNumberForma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48" fillId="0" borderId="107" applyNumberFormat="0" applyFill="0" applyAlignment="0" applyProtection="0"/>
    <xf numFmtId="0" fontId="43" fillId="8" borderId="10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6" fillId="21" borderId="10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8" borderId="104" applyNumberFormat="0" applyAlignment="0" applyProtection="0"/>
    <xf numFmtId="43" fontId="2" fillId="0" borderId="0" applyFont="0" applyFill="0" applyBorder="0" applyAlignment="0" applyProtection="0"/>
    <xf numFmtId="0" fontId="29" fillId="24" borderId="105" applyNumberFormat="0" applyFont="0" applyAlignment="0" applyProtection="0"/>
    <xf numFmtId="0" fontId="2" fillId="0" borderId="0"/>
    <xf numFmtId="0" fontId="43" fillId="8" borderId="104" applyNumberFormat="0" applyAlignment="0" applyProtection="0"/>
    <xf numFmtId="0" fontId="43" fillId="8" borderId="10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8" fillId="21" borderId="104" applyNumberFormat="0" applyAlignment="0" applyProtection="0"/>
    <xf numFmtId="0" fontId="43" fillId="8" borderId="104" applyNumberFormat="0" applyAlignment="0" applyProtection="0"/>
    <xf numFmtId="0" fontId="36" fillId="21" borderId="10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5" fillId="8" borderId="104" applyNumberFormat="0" applyAlignment="0" applyProtection="0"/>
    <xf numFmtId="0" fontId="2" fillId="0" borderId="0"/>
    <xf numFmtId="0" fontId="79" fillId="24" borderId="105" applyNumberFormat="0" applyFont="0" applyAlignment="0" applyProtection="0"/>
    <xf numFmtId="0" fontId="108" fillId="21" borderId="106" applyNumberFormat="0" applyAlignment="0" applyProtection="0"/>
    <xf numFmtId="0" fontId="109" fillId="0" borderId="107" applyNumberFormat="0" applyFill="0" applyAlignment="0" applyProtection="0"/>
    <xf numFmtId="0" fontId="82" fillId="21" borderId="10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21" borderId="104" applyNumberFormat="0" applyAlignment="0" applyProtection="0"/>
    <xf numFmtId="43" fontId="2" fillId="0" borderId="0" applyFont="0" applyFill="0" applyBorder="0" applyAlignment="0" applyProtection="0"/>
    <xf numFmtId="0" fontId="43" fillId="8" borderId="104" applyNumberFormat="0" applyAlignment="0" applyProtection="0"/>
    <xf numFmtId="0" fontId="2" fillId="0" borderId="0"/>
    <xf numFmtId="0" fontId="30" fillId="24" borderId="105" applyNumberFormat="0" applyFont="0" applyAlignment="0" applyProtection="0"/>
    <xf numFmtId="0" fontId="48" fillId="0" borderId="107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0" fillId="8" borderId="104" applyNumberFormat="0" applyAlignment="0" applyProtection="0"/>
    <xf numFmtId="0" fontId="82" fillId="21" borderId="104" applyNumberFormat="0" applyAlignment="0" applyProtection="0"/>
    <xf numFmtId="0" fontId="86" fillId="0" borderId="107" applyNumberFormat="0" applyFill="0" applyAlignment="0" applyProtection="0"/>
    <xf numFmtId="0" fontId="29" fillId="24" borderId="105" applyNumberFormat="0" applyFont="0" applyAlignment="0" applyProtection="0"/>
    <xf numFmtId="0" fontId="108" fillId="21" borderId="106" applyNumberFormat="0" applyAlignment="0" applyProtection="0"/>
    <xf numFmtId="0" fontId="82" fillId="21" borderId="104" applyNumberFormat="0" applyAlignment="0" applyProtection="0"/>
    <xf numFmtId="0" fontId="29" fillId="24" borderId="105" applyNumberFormat="0" applyFont="0" applyAlignment="0" applyProtection="0"/>
    <xf numFmtId="0" fontId="82" fillId="21" borderId="104" applyNumberForma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24" borderId="105" applyNumberFormat="0" applyFont="0" applyAlignment="0" applyProtection="0"/>
    <xf numFmtId="0" fontId="2" fillId="0" borderId="0"/>
    <xf numFmtId="0" fontId="43" fillId="8" borderId="104" applyNumberFormat="0" applyAlignment="0" applyProtection="0"/>
    <xf numFmtId="0" fontId="43" fillId="8" borderId="104" applyNumberFormat="0" applyAlignment="0" applyProtection="0"/>
    <xf numFmtId="0" fontId="79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36" fillId="21" borderId="104" applyNumberFormat="0" applyAlignment="0" applyProtection="0"/>
    <xf numFmtId="0" fontId="36" fillId="21" borderId="104" applyNumberFormat="0" applyAlignment="0" applyProtection="0"/>
    <xf numFmtId="0" fontId="105" fillId="8" borderId="104" applyNumberFormat="0" applyAlignment="0" applyProtection="0"/>
    <xf numFmtId="0" fontId="36" fillId="21" borderId="104" applyNumberFormat="0" applyAlignment="0" applyProtection="0"/>
    <xf numFmtId="0" fontId="82" fillId="21" borderId="104" applyNumberFormat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86" fillId="0" borderId="107" applyNumberFormat="0" applyFill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46" fillId="21" borderId="106" applyNumberForma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36" fillId="21" borderId="104" applyNumberForma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80" fillId="8" borderId="104" applyNumberFormat="0" applyAlignment="0" applyProtection="0"/>
    <xf numFmtId="0" fontId="82" fillId="21" borderId="104" applyNumberForma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79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98" fillId="21" borderId="104" applyNumberFormat="0" applyAlignment="0" applyProtection="0"/>
    <xf numFmtId="0" fontId="29" fillId="24" borderId="105" applyNumberFormat="0" applyFont="0" applyAlignment="0" applyProtection="0"/>
    <xf numFmtId="0" fontId="105" fillId="8" borderId="104" applyNumberFormat="0" applyAlignment="0" applyProtection="0"/>
    <xf numFmtId="0" fontId="29" fillId="24" borderId="105" applyNumberFormat="0" applyFont="0" applyAlignment="0" applyProtection="0"/>
    <xf numFmtId="0" fontId="79" fillId="24" borderId="105" applyNumberFormat="0" applyFont="0" applyAlignment="0" applyProtection="0"/>
    <xf numFmtId="0" fontId="29" fillId="24" borderId="105" applyNumberFormat="0" applyFont="0" applyAlignment="0" applyProtection="0"/>
    <xf numFmtId="0" fontId="80" fillId="8" borderId="104" applyNumberFormat="0" applyAlignment="0" applyProtection="0"/>
    <xf numFmtId="0" fontId="82" fillId="21" borderId="104" applyNumberFormat="0" applyAlignment="0" applyProtection="0"/>
    <xf numFmtId="0" fontId="29" fillId="24" borderId="105" applyNumberFormat="0" applyFon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29" fillId="24" borderId="105" applyNumberFormat="0" applyFont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46" fillId="21" borderId="106" applyNumberForma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36" fillId="21" borderId="104" applyNumberForma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36" fillId="21" borderId="104" applyNumberFormat="0" applyAlignment="0" applyProtection="0"/>
    <xf numFmtId="0" fontId="36" fillId="21" borderId="104" applyNumberFormat="0" applyAlignment="0" applyProtection="0"/>
    <xf numFmtId="0" fontId="80" fillId="8" borderId="104" applyNumberFormat="0" applyAlignment="0" applyProtection="0"/>
    <xf numFmtId="0" fontId="36" fillId="21" borderId="104" applyNumberFormat="0" applyAlignment="0" applyProtection="0"/>
    <xf numFmtId="0" fontId="80" fillId="8" borderId="104" applyNumberFormat="0" applyAlignment="0" applyProtection="0"/>
    <xf numFmtId="0" fontId="82" fillId="21" borderId="104" applyNumberFormat="0" applyAlignment="0" applyProtection="0"/>
    <xf numFmtId="0" fontId="29" fillId="24" borderId="105" applyNumberFormat="0" applyFont="0" applyAlignment="0" applyProtection="0"/>
    <xf numFmtId="0" fontId="43" fillId="8" borderId="104" applyNumberFormat="0" applyAlignment="0" applyProtection="0"/>
    <xf numFmtId="0" fontId="82" fillId="21" borderId="104" applyNumberForma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86" fillId="0" borderId="107" applyNumberFormat="0" applyFill="0" applyAlignment="0" applyProtection="0"/>
    <xf numFmtId="0" fontId="98" fillId="21" borderId="104" applyNumberFormat="0" applyAlignment="0" applyProtection="0"/>
    <xf numFmtId="0" fontId="82" fillId="21" borderId="104" applyNumberForma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43" fillId="8" borderId="104" applyNumberFormat="0" applyAlignment="0" applyProtection="0"/>
    <xf numFmtId="0" fontId="48" fillId="0" borderId="107" applyNumberFormat="0" applyFill="0" applyAlignment="0" applyProtection="0"/>
    <xf numFmtId="0" fontId="30" fillId="24" borderId="105" applyNumberFormat="0" applyFont="0" applyAlignment="0" applyProtection="0"/>
    <xf numFmtId="0" fontId="86" fillId="0" borderId="107" applyNumberFormat="0" applyFill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36" fillId="21" borderId="104" applyNumberFormat="0" applyAlignment="0" applyProtection="0"/>
    <xf numFmtId="0" fontId="48" fillId="0" borderId="107" applyNumberFormat="0" applyFill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86" fillId="0" borderId="107" applyNumberFormat="0" applyFill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98" fillId="21" borderId="104" applyNumberFormat="0" applyAlignment="0" applyProtection="0"/>
    <xf numFmtId="0" fontId="109" fillId="0" borderId="107" applyNumberFormat="0" applyFill="0" applyAlignment="0" applyProtection="0"/>
    <xf numFmtId="0" fontId="30" fillId="24" borderId="105" applyNumberFormat="0" applyFont="0" applyAlignment="0" applyProtection="0"/>
    <xf numFmtId="0" fontId="98" fillId="21" borderId="104" applyNumberForma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105" fillId="8" borderId="104" applyNumberFormat="0" applyAlignment="0" applyProtection="0"/>
    <xf numFmtId="0" fontId="79" fillId="24" borderId="105" applyNumberFormat="0" applyFont="0" applyAlignment="0" applyProtection="0"/>
    <xf numFmtId="0" fontId="82" fillId="21" borderId="104" applyNumberFormat="0" applyAlignment="0" applyProtection="0"/>
    <xf numFmtId="0" fontId="82" fillId="21" borderId="104" applyNumberForma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82" fillId="21" borderId="104" applyNumberForma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36" fillId="21" borderId="104" applyNumberFormat="0" applyAlignment="0" applyProtection="0"/>
    <xf numFmtId="0" fontId="29" fillId="24" borderId="105" applyNumberFormat="0" applyFont="0" applyAlignment="0" applyProtection="0"/>
    <xf numFmtId="0" fontId="80" fillId="8" borderId="104" applyNumberFormat="0" applyAlignment="0" applyProtection="0"/>
    <xf numFmtId="0" fontId="82" fillId="21" borderId="104" applyNumberForma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80" fillId="8" borderId="104" applyNumberFormat="0" applyAlignment="0" applyProtection="0"/>
    <xf numFmtId="0" fontId="46" fillId="21" borderId="106" applyNumberFormat="0" applyAlignment="0" applyProtection="0"/>
    <xf numFmtId="0" fontId="79" fillId="24" borderId="105" applyNumberFormat="0" applyFont="0" applyAlignment="0" applyProtection="0"/>
    <xf numFmtId="0" fontId="105" fillId="8" borderId="104" applyNumberFormat="0" applyAlignment="0" applyProtection="0"/>
    <xf numFmtId="0" fontId="108" fillId="21" borderId="106" applyNumberForma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48" fillId="0" borderId="107" applyNumberFormat="0" applyFill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36" fillId="21" borderId="104" applyNumberFormat="0" applyAlignment="0" applyProtection="0"/>
    <xf numFmtId="0" fontId="36" fillId="21" borderId="104" applyNumberFormat="0" applyAlignment="0" applyProtection="0"/>
    <xf numFmtId="0" fontId="29" fillId="24" borderId="105" applyNumberFormat="0" applyFont="0" applyAlignment="0" applyProtection="0"/>
    <xf numFmtId="0" fontId="46" fillId="21" borderId="106" applyNumberFormat="0" applyAlignment="0" applyProtection="0"/>
    <xf numFmtId="0" fontId="81" fillId="21" borderId="106" applyNumberFormat="0" applyAlignment="0" applyProtection="0"/>
    <xf numFmtId="0" fontId="82" fillId="21" borderId="104" applyNumberFormat="0" applyAlignment="0" applyProtection="0"/>
    <xf numFmtId="0" fontId="43" fillId="8" borderId="104" applyNumberFormat="0" applyAlignment="0" applyProtection="0"/>
    <xf numFmtId="0" fontId="80" fillId="8" borderId="104" applyNumberForma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46" fillId="21" borderId="106" applyNumberForma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36" fillId="21" borderId="104" applyNumberFormat="0" applyAlignment="0" applyProtection="0"/>
    <xf numFmtId="0" fontId="43" fillId="8" borderId="104" applyNumberFormat="0" applyAlignment="0" applyProtection="0"/>
    <xf numFmtId="0" fontId="105" fillId="8" borderId="104" applyNumberFormat="0" applyAlignment="0" applyProtection="0"/>
    <xf numFmtId="0" fontId="46" fillId="21" borderId="106" applyNumberFormat="0" applyAlignment="0" applyProtection="0"/>
    <xf numFmtId="0" fontId="98" fillId="21" borderId="104" applyNumberFormat="0" applyAlignment="0" applyProtection="0"/>
    <xf numFmtId="0" fontId="30" fillId="24" borderId="105" applyNumberFormat="0" applyFont="0" applyAlignment="0" applyProtection="0"/>
    <xf numFmtId="0" fontId="105" fillId="8" borderId="104" applyNumberFormat="0" applyAlignment="0" applyProtection="0"/>
    <xf numFmtId="0" fontId="79" fillId="24" borderId="105" applyNumberFormat="0" applyFont="0" applyAlignment="0" applyProtection="0"/>
    <xf numFmtId="0" fontId="108" fillId="21" borderId="106" applyNumberFormat="0" applyAlignment="0" applyProtection="0"/>
    <xf numFmtId="0" fontId="109" fillId="0" borderId="107" applyNumberFormat="0" applyFill="0" applyAlignment="0" applyProtection="0"/>
    <xf numFmtId="0" fontId="43" fillId="8" borderId="104" applyNumberFormat="0" applyAlignment="0" applyProtection="0"/>
    <xf numFmtId="0" fontId="36" fillId="21" borderId="104" applyNumberFormat="0" applyAlignment="0" applyProtection="0"/>
    <xf numFmtId="0" fontId="29" fillId="24" borderId="105" applyNumberFormat="0" applyFont="0" applyAlignment="0" applyProtection="0"/>
    <xf numFmtId="0" fontId="43" fillId="8" borderId="104" applyNumberFormat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48" fillId="0" borderId="107" applyNumberFormat="0" applyFill="0" applyAlignment="0" applyProtection="0"/>
    <xf numFmtId="0" fontId="48" fillId="0" borderId="107" applyNumberFormat="0" applyFill="0" applyAlignment="0" applyProtection="0"/>
    <xf numFmtId="0" fontId="81" fillId="21" borderId="106" applyNumberFormat="0" applyAlignment="0" applyProtection="0"/>
    <xf numFmtId="0" fontId="80" fillId="8" borderId="104" applyNumberFormat="0" applyAlignment="0" applyProtection="0"/>
    <xf numFmtId="0" fontId="82" fillId="21" borderId="104" applyNumberFormat="0" applyAlignment="0" applyProtection="0"/>
    <xf numFmtId="0" fontId="86" fillId="0" borderId="107" applyNumberFormat="0" applyFill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81" fillId="21" borderId="106" applyNumberFormat="0" applyAlignment="0" applyProtection="0"/>
    <xf numFmtId="0" fontId="79" fillId="24" borderId="105" applyNumberFormat="0" applyFont="0" applyAlignment="0" applyProtection="0"/>
    <xf numFmtId="0" fontId="109" fillId="0" borderId="107" applyNumberFormat="0" applyFill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43" fillId="8" borderId="104" applyNumberFormat="0" applyAlignment="0" applyProtection="0"/>
    <xf numFmtId="0" fontId="30" fillId="24" borderId="105" applyNumberFormat="0" applyFont="0" applyAlignment="0" applyProtection="0"/>
    <xf numFmtId="0" fontId="82" fillId="21" borderId="104" applyNumberFormat="0" applyAlignment="0" applyProtection="0"/>
    <xf numFmtId="0" fontId="43" fillId="8" borderId="104" applyNumberFormat="0" applyAlignment="0" applyProtection="0"/>
    <xf numFmtId="0" fontId="108" fillId="21" borderId="106" applyNumberFormat="0" applyAlignment="0" applyProtection="0"/>
    <xf numFmtId="0" fontId="29" fillId="24" borderId="105" applyNumberFormat="0" applyFont="0" applyAlignment="0" applyProtection="0"/>
    <xf numFmtId="0" fontId="80" fillId="8" borderId="104" applyNumberFormat="0" applyAlignment="0" applyProtection="0"/>
    <xf numFmtId="0" fontId="36" fillId="21" borderId="104" applyNumberForma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36" fillId="21" borderId="104" applyNumberFormat="0" applyAlignment="0" applyProtection="0"/>
    <xf numFmtId="0" fontId="30" fillId="24" borderId="105" applyNumberFormat="0" applyFont="0" applyAlignment="0" applyProtection="0"/>
    <xf numFmtId="0" fontId="80" fillId="8" borderId="104" applyNumberForma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82" fillId="21" borderId="104" applyNumberForma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79" fillId="24" borderId="105" applyNumberFormat="0" applyFont="0" applyAlignment="0" applyProtection="0"/>
    <xf numFmtId="0" fontId="36" fillId="21" borderId="104" applyNumberFormat="0" applyAlignment="0" applyProtection="0"/>
    <xf numFmtId="0" fontId="82" fillId="21" borderId="104" applyNumberForma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80" fillId="8" borderId="104" applyNumberFormat="0" applyAlignment="0" applyProtection="0"/>
    <xf numFmtId="0" fontId="86" fillId="0" borderId="107" applyNumberFormat="0" applyFill="0" applyAlignment="0" applyProtection="0"/>
    <xf numFmtId="0" fontId="30" fillId="24" borderId="105" applyNumberFormat="0" applyFont="0" applyAlignment="0" applyProtection="0"/>
    <xf numFmtId="0" fontId="79" fillId="24" borderId="105" applyNumberFormat="0" applyFont="0" applyAlignment="0" applyProtection="0"/>
    <xf numFmtId="0" fontId="43" fillId="8" borderId="104" applyNumberFormat="0" applyAlignment="0" applyProtection="0"/>
    <xf numFmtId="0" fontId="43" fillId="8" borderId="104" applyNumberFormat="0" applyAlignment="0" applyProtection="0"/>
    <xf numFmtId="0" fontId="48" fillId="0" borderId="107" applyNumberFormat="0" applyFill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82" fillId="21" borderId="104" applyNumberForma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80" fillId="8" borderId="104" applyNumberFormat="0" applyAlignment="0" applyProtection="0"/>
    <xf numFmtId="0" fontId="48" fillId="0" borderId="107" applyNumberFormat="0" applyFill="0" applyAlignment="0" applyProtection="0"/>
    <xf numFmtId="0" fontId="46" fillId="21" borderId="106" applyNumberFormat="0" applyAlignment="0" applyProtection="0"/>
    <xf numFmtId="0" fontId="109" fillId="0" borderId="107" applyNumberFormat="0" applyFill="0" applyAlignment="0" applyProtection="0"/>
    <xf numFmtId="0" fontId="30" fillId="24" borderId="105" applyNumberFormat="0" applyFont="0" applyAlignment="0" applyProtection="0"/>
    <xf numFmtId="0" fontId="108" fillId="21" borderId="106" applyNumberFormat="0" applyAlignment="0" applyProtection="0"/>
    <xf numFmtId="0" fontId="79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29" fillId="24" borderId="105" applyNumberFormat="0" applyFont="0" applyAlignment="0" applyProtection="0"/>
    <xf numFmtId="0" fontId="79" fillId="24" borderId="105" applyNumberFormat="0" applyFont="0" applyAlignment="0" applyProtection="0"/>
    <xf numFmtId="0" fontId="30" fillId="24" borderId="105" applyNumberFormat="0" applyFont="0" applyAlignment="0" applyProtection="0"/>
    <xf numFmtId="0" fontId="43" fillId="8" borderId="104" applyNumberForma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79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5" applyNumberFormat="0" applyFont="0" applyAlignment="0" applyProtection="0"/>
    <xf numFmtId="0" fontId="79" fillId="24" borderId="105" applyNumberFormat="0" applyFont="0" applyAlignment="0" applyProtection="0"/>
    <xf numFmtId="0" fontId="29" fillId="24" borderId="105" applyNumberFormat="0" applyFont="0" applyAlignment="0" applyProtection="0"/>
    <xf numFmtId="0" fontId="11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1" fillId="0" borderId="0"/>
  </cellStyleXfs>
  <cellXfs count="163">
    <xf numFmtId="0" fontId="0" fillId="0" borderId="0" xfId="0"/>
    <xf numFmtId="165" fontId="74" fillId="2" borderId="0" xfId="602" applyNumberFormat="1" applyFont="1" applyFill="1"/>
    <xf numFmtId="0" fontId="122" fillId="2" borderId="0" xfId="602" applyFont="1" applyFill="1"/>
    <xf numFmtId="0" fontId="123" fillId="2" borderId="29" xfId="602" applyFont="1" applyFill="1" applyBorder="1" applyAlignment="1">
      <alignment vertical="center" wrapText="1"/>
    </xf>
    <xf numFmtId="0" fontId="124" fillId="0" borderId="0" xfId="602" applyFont="1" applyAlignment="1">
      <alignment horizontal="center" vertical="center"/>
    </xf>
    <xf numFmtId="1" fontId="74" fillId="2" borderId="0" xfId="602" applyNumberFormat="1" applyFont="1" applyFill="1" applyAlignment="1">
      <alignment vertical="center"/>
    </xf>
    <xf numFmtId="1" fontId="122" fillId="2" borderId="0" xfId="602" applyNumberFormat="1" applyFont="1" applyFill="1"/>
    <xf numFmtId="1" fontId="126" fillId="2" borderId="0" xfId="602" applyNumberFormat="1" applyFont="1" applyFill="1" applyAlignment="1">
      <alignment horizontal="center" vertical="center"/>
    </xf>
    <xf numFmtId="2" fontId="126" fillId="2" borderId="0" xfId="602" applyNumberFormat="1" applyFont="1" applyFill="1" applyAlignment="1">
      <alignment horizontal="right" vertical="center"/>
    </xf>
    <xf numFmtId="0" fontId="124" fillId="0" borderId="0" xfId="687" applyFont="1" applyAlignment="1">
      <alignment vertical="center"/>
    </xf>
    <xf numFmtId="0" fontId="8" fillId="0" borderId="0" xfId="687"/>
    <xf numFmtId="0" fontId="121" fillId="0" borderId="0" xfId="144" applyFont="1" applyAlignment="1">
      <alignment vertical="center"/>
    </xf>
    <xf numFmtId="0" fontId="125" fillId="0" borderId="0" xfId="687" applyFont="1" applyAlignment="1">
      <alignment horizontal="right" vertical="center"/>
    </xf>
    <xf numFmtId="0" fontId="127" fillId="57" borderId="63" xfId="687" applyFont="1" applyFill="1" applyBorder="1" applyAlignment="1">
      <alignment horizontal="center" vertical="center" wrapText="1"/>
    </xf>
    <xf numFmtId="171" fontId="128" fillId="0" borderId="63" xfId="687" applyNumberFormat="1" applyFont="1" applyBorder="1" applyAlignment="1">
      <alignment horizontal="center" vertical="center" wrapText="1"/>
    </xf>
    <xf numFmtId="171" fontId="127" fillId="0" borderId="63" xfId="687" applyNumberFormat="1" applyFont="1" applyBorder="1" applyAlignment="1">
      <alignment horizontal="center" vertical="center" wrapText="1"/>
    </xf>
    <xf numFmtId="0" fontId="128" fillId="56" borderId="63" xfId="687" applyFont="1" applyFill="1" applyBorder="1" applyAlignment="1">
      <alignment horizontal="center" vertical="center" wrapText="1"/>
    </xf>
    <xf numFmtId="0" fontId="128" fillId="56" borderId="63" xfId="687" applyFont="1" applyFill="1" applyBorder="1" applyAlignment="1">
      <alignment vertical="center" wrapText="1"/>
    </xf>
    <xf numFmtId="171" fontId="128" fillId="56" borderId="63" xfId="687" applyNumberFormat="1" applyFont="1" applyFill="1" applyBorder="1" applyAlignment="1">
      <alignment horizontal="center" vertical="center" wrapText="1"/>
    </xf>
    <xf numFmtId="1" fontId="8" fillId="0" borderId="0" xfId="687" applyNumberFormat="1"/>
    <xf numFmtId="0" fontId="121" fillId="0" borderId="0" xfId="144" applyFont="1"/>
    <xf numFmtId="3" fontId="57" fillId="2" borderId="57" xfId="70" applyNumberFormat="1" applyFont="1" applyFill="1" applyBorder="1" applyAlignment="1">
      <alignment horizontal="center" vertical="center"/>
    </xf>
    <xf numFmtId="0" fontId="129" fillId="0" borderId="0" xfId="602" applyFont="1" applyAlignment="1">
      <alignment horizontal="center"/>
    </xf>
    <xf numFmtId="0" fontId="129" fillId="0" borderId="0" xfId="602" applyFont="1"/>
    <xf numFmtId="0" fontId="126" fillId="0" borderId="0" xfId="0" applyFont="1" applyAlignment="1">
      <alignment horizontal="center" vertical="center"/>
    </xf>
    <xf numFmtId="0" fontId="129" fillId="0" borderId="0" xfId="602" applyFont="1" applyAlignment="1">
      <alignment horizontal="right" vertical="center" indent="10"/>
    </xf>
    <xf numFmtId="0" fontId="124" fillId="0" borderId="0" xfId="602" applyFont="1"/>
    <xf numFmtId="0" fontId="126" fillId="56" borderId="63" xfId="0" applyFont="1" applyFill="1" applyBorder="1" applyAlignment="1">
      <alignment horizontal="center" vertical="center" wrapText="1"/>
    </xf>
    <xf numFmtId="0" fontId="126" fillId="56" borderId="63" xfId="0" applyFont="1" applyFill="1" applyBorder="1" applyAlignment="1">
      <alignment vertical="center" wrapText="1"/>
    </xf>
    <xf numFmtId="4" fontId="126" fillId="57" borderId="63" xfId="0" applyNumberFormat="1" applyFont="1" applyFill="1" applyBorder="1" applyAlignment="1">
      <alignment horizontal="center" vertical="center" wrapText="1"/>
    </xf>
    <xf numFmtId="1" fontId="129" fillId="56" borderId="63" xfId="602" applyNumberFormat="1" applyFont="1" applyFill="1" applyBorder="1" applyAlignment="1">
      <alignment horizontal="center"/>
    </xf>
    <xf numFmtId="1" fontId="129" fillId="56" borderId="63" xfId="602" applyNumberFormat="1" applyFont="1" applyFill="1" applyBorder="1" applyAlignment="1"/>
    <xf numFmtId="4" fontId="129" fillId="56" borderId="63" xfId="602" applyNumberFormat="1" applyFont="1" applyFill="1" applyBorder="1" applyAlignment="1">
      <alignment horizontal="center"/>
    </xf>
    <xf numFmtId="1" fontId="129" fillId="0" borderId="63" xfId="602" applyNumberFormat="1" applyFont="1" applyBorder="1" applyAlignment="1">
      <alignment horizontal="center"/>
    </xf>
    <xf numFmtId="1" fontId="129" fillId="0" borderId="63" xfId="602" applyNumberFormat="1" applyFont="1" applyBorder="1" applyAlignment="1">
      <alignment horizontal="left" wrapText="1"/>
    </xf>
    <xf numFmtId="4" fontId="129" fillId="0" borderId="63" xfId="602" applyNumberFormat="1" applyFont="1" applyBorder="1" applyAlignment="1">
      <alignment horizontal="center"/>
    </xf>
    <xf numFmtId="0" fontId="129" fillId="0" borderId="63" xfId="602" applyFont="1" applyBorder="1"/>
    <xf numFmtId="4" fontId="129" fillId="0" borderId="63" xfId="602" applyNumberFormat="1" applyFont="1" applyBorder="1"/>
    <xf numFmtId="0" fontId="127" fillId="2" borderId="63" xfId="687" applyFont="1" applyFill="1" applyBorder="1" applyAlignment="1">
      <alignment horizontal="center" vertical="center" wrapText="1"/>
    </xf>
    <xf numFmtId="0" fontId="118" fillId="2" borderId="0" xfId="602" applyFont="1" applyFill="1"/>
    <xf numFmtId="0" fontId="118" fillId="2" borderId="0" xfId="602" applyFont="1" applyFill="1" applyAlignment="1">
      <alignment horizontal="left"/>
    </xf>
    <xf numFmtId="1" fontId="118" fillId="2" borderId="0" xfId="602" applyNumberFormat="1" applyFont="1" applyFill="1" applyAlignment="1">
      <alignment horizontal="center"/>
    </xf>
    <xf numFmtId="2" fontId="118" fillId="2" borderId="0" xfId="602" applyNumberFormat="1" applyFont="1" applyFill="1" applyAlignment="1">
      <alignment horizontal="right"/>
    </xf>
    <xf numFmtId="4" fontId="129" fillId="0" borderId="0" xfId="602" applyNumberFormat="1" applyFont="1" applyAlignment="1">
      <alignment horizontal="center"/>
    </xf>
    <xf numFmtId="0" fontId="57" fillId="57" borderId="63" xfId="0" applyFont="1" applyFill="1" applyBorder="1" applyAlignment="1">
      <alignment horizontal="center" vertical="center" wrapText="1"/>
    </xf>
    <xf numFmtId="0" fontId="57" fillId="2" borderId="63" xfId="0" applyFont="1" applyFill="1" applyBorder="1" applyAlignment="1">
      <alignment horizontal="center" vertical="center" wrapText="1"/>
    </xf>
    <xf numFmtId="0" fontId="74" fillId="2" borderId="29" xfId="602" applyFont="1" applyFill="1" applyBorder="1" applyAlignment="1">
      <alignment horizontal="center" vertical="center" textRotation="90" wrapText="1"/>
    </xf>
    <xf numFmtId="0" fontId="57" fillId="0" borderId="0" xfId="0" applyFont="1"/>
    <xf numFmtId="0" fontId="127" fillId="2" borderId="10" xfId="687" applyFont="1" applyFill="1" applyBorder="1" applyAlignment="1">
      <alignment horizontal="center" vertical="center" wrapText="1"/>
    </xf>
    <xf numFmtId="1" fontId="127" fillId="2" borderId="58" xfId="687" applyNumberFormat="1" applyFont="1" applyFill="1" applyBorder="1" applyAlignment="1">
      <alignment vertical="center" wrapText="1"/>
    </xf>
    <xf numFmtId="1" fontId="127" fillId="2" borderId="63" xfId="687" applyNumberFormat="1" applyFont="1" applyFill="1" applyBorder="1" applyAlignment="1">
      <alignment vertical="center" wrapText="1"/>
    </xf>
    <xf numFmtId="0" fontId="57" fillId="0" borderId="63" xfId="0" applyFont="1" applyBorder="1"/>
    <xf numFmtId="0" fontId="57" fillId="0" borderId="63" xfId="0" applyFont="1" applyBorder="1" applyAlignment="1">
      <alignment horizontal="center" vertical="center" wrapText="1"/>
    </xf>
    <xf numFmtId="0" fontId="57" fillId="0" borderId="63" xfId="0" applyFont="1" applyBorder="1" applyAlignment="1">
      <alignment vertical="center" wrapText="1"/>
    </xf>
    <xf numFmtId="1" fontId="74" fillId="2" borderId="11" xfId="0" applyNumberFormat="1" applyFont="1" applyFill="1" applyBorder="1" applyAlignment="1">
      <alignment horizontal="left" vertical="top" wrapText="1"/>
    </xf>
    <xf numFmtId="167" fontId="122" fillId="2" borderId="29" xfId="602" applyNumberFormat="1" applyFont="1" applyFill="1" applyBorder="1"/>
    <xf numFmtId="1" fontId="32" fillId="2" borderId="56" xfId="70" applyNumberFormat="1" applyFont="1" applyFill="1" applyBorder="1" applyAlignment="1">
      <alignment horizontal="center" vertical="center"/>
    </xf>
    <xf numFmtId="4" fontId="32" fillId="2" borderId="56" xfId="70" applyNumberFormat="1" applyFont="1" applyFill="1" applyBorder="1" applyAlignment="1">
      <alignment horizontal="center" vertical="center"/>
    </xf>
    <xf numFmtId="1" fontId="32" fillId="59" borderId="56" xfId="70" applyNumberFormat="1" applyFont="1" applyFill="1" applyBorder="1" applyAlignment="1">
      <alignment horizontal="center" vertical="center"/>
    </xf>
    <xf numFmtId="3" fontId="32" fillId="59" borderId="56" xfId="70" applyNumberFormat="1" applyFont="1" applyFill="1" applyBorder="1" applyAlignment="1">
      <alignment horizontal="center" vertical="center"/>
    </xf>
    <xf numFmtId="4" fontId="32" fillId="59" borderId="56" xfId="70" applyNumberFormat="1" applyFont="1" applyFill="1" applyBorder="1" applyAlignment="1">
      <alignment horizontal="center" vertical="center"/>
    </xf>
    <xf numFmtId="1" fontId="57" fillId="2" borderId="63" xfId="0" applyNumberFormat="1" applyFont="1" applyFill="1" applyBorder="1" applyAlignment="1">
      <alignment horizontal="left" vertical="center" wrapText="1"/>
    </xf>
    <xf numFmtId="1" fontId="32" fillId="59" borderId="63" xfId="0" applyNumberFormat="1" applyFont="1" applyFill="1" applyBorder="1" applyAlignment="1">
      <alignment horizontal="left" vertical="center" wrapText="1"/>
    </xf>
    <xf numFmtId="0" fontId="32" fillId="59" borderId="63" xfId="0" applyFont="1" applyFill="1" applyBorder="1" applyAlignment="1">
      <alignment horizontal="center" vertical="center" wrapText="1"/>
    </xf>
    <xf numFmtId="0" fontId="74" fillId="2" borderId="29" xfId="602" applyFont="1" applyFill="1" applyBorder="1" applyAlignment="1">
      <alignment horizontal="center" vertical="center" wrapText="1"/>
    </xf>
    <xf numFmtId="0" fontId="55" fillId="2" borderId="29" xfId="602" applyFont="1" applyFill="1" applyBorder="1" applyAlignment="1">
      <alignment horizontal="center" vertical="center" wrapText="1"/>
    </xf>
    <xf numFmtId="0" fontId="57" fillId="57" borderId="10" xfId="0" applyFont="1" applyFill="1" applyBorder="1" applyAlignment="1">
      <alignment horizontal="center" vertical="center" wrapText="1"/>
    </xf>
    <xf numFmtId="0" fontId="32" fillId="2" borderId="63" xfId="772" applyFont="1" applyFill="1" applyBorder="1" applyAlignment="1">
      <alignment horizontal="center" vertical="center" wrapText="1"/>
    </xf>
    <xf numFmtId="165" fontId="74" fillId="2" borderId="29" xfId="602" applyNumberFormat="1" applyFont="1" applyFill="1" applyBorder="1" applyAlignment="1">
      <alignment horizontal="center" vertical="center" wrapText="1"/>
    </xf>
    <xf numFmtId="1" fontId="32" fillId="56" borderId="63" xfId="0" applyNumberFormat="1" applyFont="1" applyFill="1" applyBorder="1" applyAlignment="1">
      <alignment horizontal="center" vertical="top" wrapText="1"/>
    </xf>
    <xf numFmtId="170" fontId="32" fillId="56" borderId="63" xfId="772" applyNumberFormat="1" applyFont="1" applyFill="1" applyBorder="1" applyAlignment="1">
      <alignment horizontal="center" vertical="center" wrapText="1"/>
    </xf>
    <xf numFmtId="1" fontId="32" fillId="2" borderId="71" xfId="0" applyNumberFormat="1" applyFont="1" applyFill="1" applyBorder="1" applyAlignment="1">
      <alignment horizontal="center" vertical="top" wrapText="1"/>
    </xf>
    <xf numFmtId="167" fontId="27" fillId="2" borderId="11" xfId="0" applyNumberFormat="1" applyFont="1" applyFill="1" applyBorder="1" applyAlignment="1">
      <alignment horizontal="left" vertical="top" wrapText="1"/>
    </xf>
    <xf numFmtId="1" fontId="74" fillId="2" borderId="29" xfId="602" applyNumberFormat="1" applyFont="1" applyFill="1" applyBorder="1" applyAlignment="1">
      <alignment horizontal="center" vertical="center" wrapText="1"/>
    </xf>
    <xf numFmtId="165" fontId="27" fillId="2" borderId="63" xfId="0" applyNumberFormat="1" applyFont="1" applyFill="1" applyBorder="1" applyAlignment="1">
      <alignment horizontal="left" vertical="top" wrapText="1"/>
    </xf>
    <xf numFmtId="165" fontId="32" fillId="56" borderId="63" xfId="0" applyNumberFormat="1" applyFont="1" applyFill="1" applyBorder="1" applyAlignment="1">
      <alignment horizontal="left" vertical="top" wrapText="1"/>
    </xf>
    <xf numFmtId="4" fontId="57" fillId="2" borderId="63" xfId="70" applyNumberFormat="1" applyFont="1" applyFill="1" applyBorder="1" applyAlignment="1">
      <alignment horizontal="center" vertical="center"/>
    </xf>
    <xf numFmtId="165" fontId="57" fillId="2" borderId="63" xfId="0" applyNumberFormat="1" applyFont="1" applyFill="1" applyBorder="1" applyAlignment="1">
      <alignment horizontal="left" vertical="top" wrapText="1"/>
    </xf>
    <xf numFmtId="1" fontId="57" fillId="2" borderId="63" xfId="0" applyNumberFormat="1" applyFont="1" applyFill="1" applyBorder="1" applyAlignment="1">
      <alignment horizontal="center" vertical="top" wrapText="1"/>
    </xf>
    <xf numFmtId="0" fontId="74" fillId="2" borderId="29" xfId="602" applyFont="1" applyFill="1" applyBorder="1" applyAlignment="1">
      <alignment vertical="center" textRotation="90" wrapText="1"/>
    </xf>
    <xf numFmtId="165" fontId="32" fillId="56" borderId="63" xfId="0" applyNumberFormat="1" applyFont="1" applyFill="1" applyBorder="1" applyAlignment="1">
      <alignment horizontal="center" vertical="top" wrapText="1"/>
    </xf>
    <xf numFmtId="167" fontId="74" fillId="2" borderId="29" xfId="602" applyNumberFormat="1" applyFont="1" applyFill="1" applyBorder="1" applyAlignment="1">
      <alignment horizontal="center" vertical="center" wrapText="1"/>
    </xf>
    <xf numFmtId="0" fontId="30" fillId="0" borderId="0" xfId="0" applyFont="1"/>
    <xf numFmtId="165" fontId="32" fillId="2" borderId="63" xfId="0" quotePrefix="1" applyNumberFormat="1" applyFont="1" applyFill="1" applyBorder="1" applyAlignment="1">
      <alignment horizontal="center" vertical="top" wrapText="1"/>
    </xf>
    <xf numFmtId="165" fontId="146" fillId="56" borderId="63" xfId="0" applyNumberFormat="1" applyFont="1" applyFill="1" applyBorder="1" applyAlignment="1">
      <alignment horizontal="left" vertical="top" wrapText="1"/>
    </xf>
    <xf numFmtId="0" fontId="122" fillId="2" borderId="29" xfId="602" applyFont="1" applyFill="1" applyBorder="1" applyAlignment="1">
      <alignment vertical="center" textRotation="90" wrapText="1"/>
    </xf>
    <xf numFmtId="167" fontId="32" fillId="2" borderId="11" xfId="0" applyNumberFormat="1" applyFont="1" applyFill="1" applyBorder="1" applyAlignment="1">
      <alignment horizontal="left" vertical="top" wrapText="1"/>
    </xf>
    <xf numFmtId="0" fontId="74" fillId="2" borderId="29" xfId="602" applyFont="1" applyFill="1" applyBorder="1"/>
    <xf numFmtId="172" fontId="30" fillId="0" borderId="0" xfId="144" applyNumberFormat="1" applyFont="1"/>
    <xf numFmtId="0" fontId="32" fillId="2" borderId="65" xfId="0" applyFont="1" applyFill="1" applyBorder="1" applyAlignment="1">
      <alignment horizontal="center" vertical="center" wrapText="1"/>
    </xf>
    <xf numFmtId="0" fontId="30" fillId="0" borderId="0" xfId="144" applyFont="1"/>
    <xf numFmtId="0" fontId="32" fillId="2" borderId="71" xfId="0" applyFont="1" applyFill="1" applyBorder="1" applyAlignment="1">
      <alignment horizontal="center" vertical="top" wrapText="1"/>
    </xf>
    <xf numFmtId="1" fontId="32" fillId="2" borderId="63" xfId="0" applyNumberFormat="1" applyFont="1" applyFill="1" applyBorder="1" applyAlignment="1">
      <alignment horizontal="center" vertical="top" wrapText="1"/>
    </xf>
    <xf numFmtId="170" fontId="57" fillId="2" borderId="63" xfId="0" applyNumberFormat="1" applyFont="1" applyFill="1" applyBorder="1" applyAlignment="1">
      <alignment horizontal="center" vertical="center" wrapText="1"/>
    </xf>
    <xf numFmtId="1" fontId="32" fillId="2" borderId="11" xfId="0" applyNumberFormat="1" applyFont="1" applyFill="1" applyBorder="1" applyAlignment="1">
      <alignment horizontal="left" vertical="top" wrapText="1"/>
    </xf>
    <xf numFmtId="0" fontId="122" fillId="2" borderId="29" xfId="602" applyFont="1" applyFill="1" applyBorder="1"/>
    <xf numFmtId="170" fontId="57" fillId="2" borderId="63" xfId="772" applyNumberFormat="1" applyFont="1" applyFill="1" applyBorder="1" applyAlignment="1">
      <alignment horizontal="center" vertical="center" wrapText="1"/>
    </xf>
    <xf numFmtId="4" fontId="32" fillId="56" borderId="63" xfId="69" applyNumberFormat="1" applyFont="1" applyFill="1" applyBorder="1" applyAlignment="1">
      <alignment horizontal="center" vertical="center"/>
    </xf>
    <xf numFmtId="4" fontId="129" fillId="0" borderId="0" xfId="602" applyNumberFormat="1" applyFont="1"/>
    <xf numFmtId="165" fontId="32" fillId="2" borderId="63" xfId="0" applyNumberFormat="1" applyFont="1" applyFill="1" applyBorder="1" applyAlignment="1">
      <alignment horizontal="center" vertical="top" wrapText="1"/>
    </xf>
    <xf numFmtId="170" fontId="32" fillId="56" borderId="63" xfId="69" applyNumberFormat="1" applyFont="1" applyFill="1" applyBorder="1" applyAlignment="1">
      <alignment horizontal="center" vertical="center"/>
    </xf>
    <xf numFmtId="0" fontId="122" fillId="2" borderId="29" xfId="602" applyFont="1" applyFill="1" applyBorder="1" applyAlignment="1">
      <alignment vertical="center" wrapText="1"/>
    </xf>
    <xf numFmtId="1" fontId="126" fillId="2" borderId="0" xfId="0" applyNumberFormat="1" applyFont="1" applyFill="1" applyAlignment="1">
      <alignment vertical="center"/>
    </xf>
    <xf numFmtId="4" fontId="124" fillId="0" borderId="0" xfId="602" applyNumberFormat="1" applyFont="1"/>
    <xf numFmtId="1" fontId="32" fillId="2" borderId="63" xfId="0" applyNumberFormat="1" applyFont="1" applyFill="1" applyBorder="1" applyAlignment="1">
      <alignment horizontal="center" vertical="center" wrapText="1"/>
    </xf>
    <xf numFmtId="0" fontId="32" fillId="2" borderId="63" xfId="0" applyFont="1" applyFill="1" applyBorder="1" applyAlignment="1">
      <alignment horizontal="center" vertical="center" wrapText="1"/>
    </xf>
    <xf numFmtId="0" fontId="32" fillId="2" borderId="71" xfId="0" applyFont="1" applyFill="1" applyBorder="1" applyAlignment="1">
      <alignment horizontal="center" vertical="center" wrapText="1"/>
    </xf>
    <xf numFmtId="0" fontId="32" fillId="2" borderId="77" xfId="0" applyFont="1" applyFill="1" applyBorder="1" applyAlignment="1">
      <alignment horizontal="center" vertical="center" wrapText="1"/>
    </xf>
    <xf numFmtId="4" fontId="32" fillId="2" borderId="0" xfId="0" applyNumberFormat="1" applyFont="1" applyFill="1" applyAlignment="1">
      <alignment horizontal="right"/>
    </xf>
    <xf numFmtId="4" fontId="32" fillId="2" borderId="0" xfId="0" applyNumberFormat="1" applyFont="1" applyFill="1" applyAlignment="1">
      <alignment vertical="center"/>
    </xf>
    <xf numFmtId="165" fontId="57" fillId="2" borderId="0" xfId="0" applyNumberFormat="1" applyFont="1" applyFill="1" applyAlignment="1">
      <alignment horizontal="center"/>
    </xf>
    <xf numFmtId="1" fontId="57" fillId="2" borderId="0" xfId="0" applyNumberFormat="1" applyFont="1" applyFill="1" applyAlignment="1">
      <alignment horizontal="center"/>
    </xf>
    <xf numFmtId="165" fontId="57" fillId="2" borderId="0" xfId="0" applyNumberFormat="1" applyFont="1" applyFill="1" applyAlignment="1"/>
    <xf numFmtId="1" fontId="32" fillId="2" borderId="0" xfId="0" applyNumberFormat="1" applyFont="1" applyFill="1" applyBorder="1" applyAlignment="1"/>
    <xf numFmtId="165" fontId="57" fillId="2" borderId="0" xfId="0" applyNumberFormat="1" applyFont="1" applyFill="1" applyAlignment="1">
      <alignment horizontal="left"/>
    </xf>
    <xf numFmtId="165" fontId="32" fillId="2" borderId="0" xfId="0" applyNumberFormat="1" applyFont="1" applyFill="1" applyAlignment="1">
      <alignment vertical="center"/>
    </xf>
    <xf numFmtId="1" fontId="32" fillId="2" borderId="0" xfId="0" applyNumberFormat="1" applyFont="1" applyFill="1" applyAlignment="1">
      <alignment horizontal="center"/>
    </xf>
    <xf numFmtId="165" fontId="32" fillId="2" borderId="0" xfId="0" applyNumberFormat="1" applyFont="1" applyFill="1" applyAlignment="1">
      <alignment horizontal="center"/>
    </xf>
    <xf numFmtId="4" fontId="32" fillId="2" borderId="0" xfId="0" applyNumberFormat="1" applyFont="1" applyFill="1" applyAlignment="1"/>
    <xf numFmtId="0" fontId="32" fillId="2" borderId="76" xfId="0" applyFont="1" applyFill="1" applyBorder="1" applyAlignment="1">
      <alignment horizontal="center" vertical="center" wrapText="1"/>
    </xf>
    <xf numFmtId="39" fontId="127" fillId="58" borderId="63" xfId="687" applyNumberFormat="1" applyFont="1" applyFill="1" applyBorder="1" applyAlignment="1">
      <alignment horizontal="center" vertical="center" wrapText="1"/>
    </xf>
    <xf numFmtId="39" fontId="127" fillId="0" borderId="63" xfId="687" applyNumberFormat="1" applyFont="1" applyFill="1" applyBorder="1" applyAlignment="1">
      <alignment horizontal="center" vertical="center" wrapText="1"/>
    </xf>
    <xf numFmtId="39" fontId="127" fillId="0" borderId="10" xfId="687" applyNumberFormat="1" applyFont="1" applyFill="1" applyBorder="1" applyAlignment="1">
      <alignment horizontal="center" vertical="center" wrapText="1"/>
    </xf>
    <xf numFmtId="165" fontId="32" fillId="2" borderId="80" xfId="0" applyNumberFormat="1" applyFont="1" applyFill="1" applyBorder="1" applyAlignment="1">
      <alignment horizontal="center" vertical="center" wrapText="1"/>
    </xf>
    <xf numFmtId="165" fontId="32" fillId="2" borderId="81" xfId="0" applyNumberFormat="1" applyFont="1" applyFill="1" applyBorder="1" applyAlignment="1">
      <alignment horizontal="center" vertical="center" wrapText="1"/>
    </xf>
    <xf numFmtId="165" fontId="32" fillId="2" borderId="76" xfId="0" applyNumberFormat="1" applyFont="1" applyFill="1" applyBorder="1" applyAlignment="1">
      <alignment horizontal="center" vertical="center" wrapText="1"/>
    </xf>
    <xf numFmtId="0" fontId="32" fillId="2" borderId="76" xfId="602" applyFont="1" applyFill="1" applyBorder="1" applyAlignment="1">
      <alignment horizontal="center" vertical="center" wrapText="1"/>
    </xf>
    <xf numFmtId="0" fontId="32" fillId="2" borderId="80" xfId="602" applyFont="1" applyFill="1" applyBorder="1" applyAlignment="1">
      <alignment horizontal="center" vertical="center" wrapText="1"/>
    </xf>
    <xf numFmtId="1" fontId="32" fillId="2" borderId="63" xfId="0" applyNumberFormat="1" applyFont="1" applyFill="1" applyBorder="1" applyAlignment="1">
      <alignment horizontal="center" vertical="center" wrapText="1"/>
    </xf>
    <xf numFmtId="0" fontId="32" fillId="2" borderId="63" xfId="0" applyFont="1" applyFill="1" applyBorder="1" applyAlignment="1">
      <alignment horizontal="center" vertical="center" wrapText="1"/>
    </xf>
    <xf numFmtId="0" fontId="32" fillId="2" borderId="71" xfId="0" applyFont="1" applyFill="1" applyBorder="1" applyAlignment="1">
      <alignment horizontal="center" vertical="center" wrapText="1"/>
    </xf>
    <xf numFmtId="0" fontId="32" fillId="2" borderId="76" xfId="0" applyFont="1" applyFill="1" applyBorder="1" applyAlignment="1">
      <alignment horizontal="center" vertical="center" wrapText="1"/>
    </xf>
    <xf numFmtId="0" fontId="32" fillId="2" borderId="80" xfId="0" applyFont="1" applyFill="1" applyBorder="1" applyAlignment="1">
      <alignment horizontal="center" vertical="center" wrapText="1"/>
    </xf>
    <xf numFmtId="1" fontId="32" fillId="2" borderId="74" xfId="0" applyNumberFormat="1" applyFont="1" applyFill="1" applyBorder="1" applyAlignment="1">
      <alignment horizontal="center" vertical="top" textRotation="90" wrapText="1"/>
    </xf>
    <xf numFmtId="1" fontId="32" fillId="2" borderId="78" xfId="0" applyNumberFormat="1" applyFont="1" applyFill="1" applyBorder="1" applyAlignment="1">
      <alignment horizontal="center" vertical="top" textRotation="90" wrapText="1"/>
    </xf>
    <xf numFmtId="0" fontId="32" fillId="2" borderId="75" xfId="0" applyFont="1" applyFill="1" applyBorder="1" applyAlignment="1">
      <alignment horizontal="center" vertical="top" textRotation="90" wrapText="1"/>
    </xf>
    <xf numFmtId="0" fontId="32" fillId="2" borderId="79" xfId="0" applyFont="1" applyFill="1" applyBorder="1" applyAlignment="1">
      <alignment horizontal="center" vertical="top" textRotation="90" wrapText="1"/>
    </xf>
    <xf numFmtId="0" fontId="32" fillId="2" borderId="82" xfId="0" applyFont="1" applyFill="1" applyBorder="1" applyAlignment="1">
      <alignment horizontal="center" vertical="center" wrapText="1"/>
    </xf>
    <xf numFmtId="0" fontId="32" fillId="2" borderId="83" xfId="0" applyFont="1" applyFill="1" applyBorder="1" applyAlignment="1">
      <alignment horizontal="center" vertical="center" wrapText="1"/>
    </xf>
    <xf numFmtId="0" fontId="74" fillId="2" borderId="29" xfId="602" applyFont="1" applyFill="1" applyBorder="1" applyAlignment="1">
      <alignment horizontal="center" vertical="center" wrapText="1"/>
    </xf>
    <xf numFmtId="0" fontId="74" fillId="2" borderId="72" xfId="602" applyFont="1" applyFill="1" applyBorder="1" applyAlignment="1">
      <alignment horizontal="center" vertical="center" textRotation="90" wrapText="1"/>
    </xf>
    <xf numFmtId="0" fontId="74" fillId="2" borderId="10" xfId="602" applyFont="1" applyFill="1" applyBorder="1" applyAlignment="1">
      <alignment horizontal="center" vertical="center" textRotation="90" wrapText="1"/>
    </xf>
    <xf numFmtId="0" fontId="126" fillId="2" borderId="0" xfId="602" applyFont="1" applyFill="1" applyAlignment="1">
      <alignment horizontal="left" vertical="center"/>
    </xf>
    <xf numFmtId="0" fontId="55" fillId="2" borderId="29" xfId="602" applyFont="1" applyFill="1" applyBorder="1" applyAlignment="1">
      <alignment horizontal="center" vertical="center" wrapText="1"/>
    </xf>
    <xf numFmtId="0" fontId="55" fillId="2" borderId="29" xfId="602" applyFont="1" applyFill="1" applyBorder="1" applyAlignment="1">
      <alignment horizontal="left" vertical="center" wrapText="1"/>
    </xf>
    <xf numFmtId="0" fontId="130" fillId="2" borderId="29" xfId="329" applyFont="1" applyFill="1" applyBorder="1" applyAlignment="1">
      <alignment horizontal="center" vertical="center" wrapText="1"/>
    </xf>
    <xf numFmtId="0" fontId="8" fillId="0" borderId="0" xfId="687" applyAlignment="1">
      <alignment horizontal="center"/>
    </xf>
    <xf numFmtId="0" fontId="57" fillId="57" borderId="71" xfId="0" applyFont="1" applyFill="1" applyBorder="1" applyAlignment="1">
      <alignment horizontal="left" vertical="center" wrapText="1"/>
    </xf>
    <xf numFmtId="0" fontId="57" fillId="57" borderId="73" xfId="0" applyFont="1" applyFill="1" applyBorder="1" applyAlignment="1">
      <alignment horizontal="left" vertical="center" wrapText="1"/>
    </xf>
    <xf numFmtId="0" fontId="57" fillId="57" borderId="65" xfId="0" applyFont="1" applyFill="1" applyBorder="1" applyAlignment="1">
      <alignment horizontal="left" vertical="center" wrapText="1"/>
    </xf>
    <xf numFmtId="0" fontId="57" fillId="57" borderId="72" xfId="0" applyFont="1" applyFill="1" applyBorder="1" applyAlignment="1">
      <alignment horizontal="center" vertical="center" wrapText="1"/>
    </xf>
    <xf numFmtId="0" fontId="57" fillId="57" borderId="10" xfId="0" applyFont="1" applyFill="1" applyBorder="1" applyAlignment="1">
      <alignment horizontal="center" vertical="center" wrapText="1"/>
    </xf>
    <xf numFmtId="0" fontId="57" fillId="57" borderId="71" xfId="0" applyFont="1" applyFill="1" applyBorder="1" applyAlignment="1">
      <alignment horizontal="center" vertical="center" wrapText="1"/>
    </xf>
    <xf numFmtId="0" fontId="57" fillId="57" borderId="65" xfId="0" applyFont="1" applyFill="1" applyBorder="1" applyAlignment="1">
      <alignment horizontal="center" vertical="center" wrapText="1"/>
    </xf>
    <xf numFmtId="0" fontId="126" fillId="57" borderId="63" xfId="0" applyFont="1" applyFill="1" applyBorder="1" applyAlignment="1">
      <alignment vertical="center" wrapText="1"/>
    </xf>
    <xf numFmtId="0" fontId="126" fillId="56" borderId="63" xfId="0" applyFont="1" applyFill="1" applyBorder="1" applyAlignment="1">
      <alignment horizontal="center" vertical="center" wrapText="1"/>
    </xf>
    <xf numFmtId="0" fontId="124" fillId="56" borderId="66" xfId="602" applyFont="1" applyFill="1" applyBorder="1" applyAlignment="1">
      <alignment horizontal="center" wrapText="1"/>
    </xf>
    <xf numFmtId="0" fontId="124" fillId="56" borderId="67" xfId="602" applyFont="1" applyFill="1" applyBorder="1" applyAlignment="1">
      <alignment horizontal="center" wrapText="1"/>
    </xf>
    <xf numFmtId="0" fontId="124" fillId="56" borderId="68" xfId="602" applyFont="1" applyFill="1" applyBorder="1" applyAlignment="1">
      <alignment horizontal="center" wrapText="1"/>
    </xf>
    <xf numFmtId="0" fontId="124" fillId="56" borderId="69" xfId="602" applyFont="1" applyFill="1" applyBorder="1" applyAlignment="1">
      <alignment horizontal="center" wrapText="1"/>
    </xf>
    <xf numFmtId="0" fontId="124" fillId="56" borderId="64" xfId="602" applyFont="1" applyFill="1" applyBorder="1" applyAlignment="1">
      <alignment horizontal="center" wrapText="1"/>
    </xf>
    <xf numFmtId="0" fontId="124" fillId="56" borderId="70" xfId="602" applyFont="1" applyFill="1" applyBorder="1" applyAlignment="1">
      <alignment horizontal="center" wrapText="1"/>
    </xf>
    <xf numFmtId="0" fontId="124" fillId="56" borderId="63" xfId="602" applyFont="1" applyFill="1" applyBorder="1" applyAlignment="1">
      <alignment horizontal="center" wrapText="1"/>
    </xf>
  </cellXfs>
  <cellStyles count="3518">
    <cellStyle name="_artabyuje" xfId="114"/>
    <cellStyle name="20% - Accent1" xfId="704" builtinId="30" customBuiltin="1"/>
    <cellStyle name="20% - Accent1 2" xfId="10"/>
    <cellStyle name="20% - Accent1 2 2" xfId="185"/>
    <cellStyle name="20% - Accent1 2 3" xfId="262"/>
    <cellStyle name="20% - Accent1 2 4" xfId="737"/>
    <cellStyle name="20% - Accent1 2 4 2" xfId="2732"/>
    <cellStyle name="20% - Accent1 3" xfId="89"/>
    <cellStyle name="20% - Accent1 4" xfId="1819"/>
    <cellStyle name="20% - Accent1 5" xfId="2716"/>
    <cellStyle name="20% - Accent2" xfId="708" builtinId="34" customBuiltin="1"/>
    <cellStyle name="20% - Accent2 2" xfId="11"/>
    <cellStyle name="20% - Accent2 2 2" xfId="186"/>
    <cellStyle name="20% - Accent2 2 3" xfId="266"/>
    <cellStyle name="20% - Accent2 2 4" xfId="739"/>
    <cellStyle name="20% - Accent2 2 4 2" xfId="2734"/>
    <cellStyle name="20% - Accent2 3" xfId="93"/>
    <cellStyle name="20% - Accent2 4" xfId="1823"/>
    <cellStyle name="20% - Accent2 5" xfId="2718"/>
    <cellStyle name="20% - Accent3" xfId="712" builtinId="38" customBuiltin="1"/>
    <cellStyle name="20% - Accent3 2" xfId="12"/>
    <cellStyle name="20% - Accent3 2 2" xfId="187"/>
    <cellStyle name="20% - Accent3 2 3" xfId="270"/>
    <cellStyle name="20% - Accent3 2 4" xfId="741"/>
    <cellStyle name="20% - Accent3 2 4 2" xfId="2736"/>
    <cellStyle name="20% - Accent3 3" xfId="97"/>
    <cellStyle name="20% - Accent3 4" xfId="1827"/>
    <cellStyle name="20% - Accent3 5" xfId="2720"/>
    <cellStyle name="20% - Accent4" xfId="716" builtinId="42" customBuiltin="1"/>
    <cellStyle name="20% - Accent4 2" xfId="13"/>
    <cellStyle name="20% - Accent4 2 2" xfId="188"/>
    <cellStyle name="20% - Accent4 2 3" xfId="274"/>
    <cellStyle name="20% - Accent4 2 4" xfId="743"/>
    <cellStyle name="20% - Accent4 2 4 2" xfId="2738"/>
    <cellStyle name="20% - Accent4 3" xfId="101"/>
    <cellStyle name="20% - Accent4 4" xfId="1831"/>
    <cellStyle name="20% - Accent4 5" xfId="2722"/>
    <cellStyle name="20% - Accent5" xfId="720" builtinId="46" customBuiltin="1"/>
    <cellStyle name="20% - Accent5 2" xfId="14"/>
    <cellStyle name="20% - Accent5 2 2" xfId="189"/>
    <cellStyle name="20% - Accent5 2 3" xfId="278"/>
    <cellStyle name="20% - Accent5 2 4" xfId="745"/>
    <cellStyle name="20% - Accent5 2 4 2" xfId="2740"/>
    <cellStyle name="20% - Accent5 3" xfId="105"/>
    <cellStyle name="20% - Accent5 4" xfId="1835"/>
    <cellStyle name="20% - Accent5 5" xfId="2724"/>
    <cellStyle name="20% - Accent6" xfId="724" builtinId="50" customBuiltin="1"/>
    <cellStyle name="20% - Accent6 2" xfId="15"/>
    <cellStyle name="20% - Accent6 2 2" xfId="190"/>
    <cellStyle name="20% - Accent6 2 3" xfId="282"/>
    <cellStyle name="20% - Accent6 2 4" xfId="747"/>
    <cellStyle name="20% - Accent6 2 4 2" xfId="2742"/>
    <cellStyle name="20% - Accent6 3" xfId="109"/>
    <cellStyle name="20% - Accent6 4" xfId="1839"/>
    <cellStyle name="20% - Accent6 5" xfId="2726"/>
    <cellStyle name="20% - Акцент1" xfId="115"/>
    <cellStyle name="20% — акцент1 2" xfId="753"/>
    <cellStyle name="20% — акцент1 2 2" xfId="2747"/>
    <cellStyle name="20% - Акцент2" xfId="116"/>
    <cellStyle name="20% — акцент2 2" xfId="755"/>
    <cellStyle name="20% — акцент2 2 2" xfId="2749"/>
    <cellStyle name="20% - Акцент3" xfId="117"/>
    <cellStyle name="20% — акцент3 2" xfId="757"/>
    <cellStyle name="20% — акцент3 2 2" xfId="2751"/>
    <cellStyle name="20% - Акцент4" xfId="118"/>
    <cellStyle name="20% — акцент4 2" xfId="759"/>
    <cellStyle name="20% — акцент4 2 2" xfId="2753"/>
    <cellStyle name="20% - Акцент5" xfId="119"/>
    <cellStyle name="20% — акцент5 2" xfId="761"/>
    <cellStyle name="20% — акцент5 2 2" xfId="2755"/>
    <cellStyle name="20% - Акцент6" xfId="120"/>
    <cellStyle name="20% — акцент6 2" xfId="763"/>
    <cellStyle name="20% — акцент6 2 2" xfId="2757"/>
    <cellStyle name="40% - Accent1" xfId="705" builtinId="31" customBuiltin="1"/>
    <cellStyle name="40% - Accent1 2" xfId="16"/>
    <cellStyle name="40% - Accent1 2 2" xfId="191"/>
    <cellStyle name="40% - Accent1 2 3" xfId="263"/>
    <cellStyle name="40% - Accent1 2 4" xfId="738"/>
    <cellStyle name="40% - Accent1 2 4 2" xfId="2733"/>
    <cellStyle name="40% - Accent1 3" xfId="90"/>
    <cellStyle name="40% - Accent1 4" xfId="1820"/>
    <cellStyle name="40% - Accent1 5" xfId="2717"/>
    <cellStyle name="40% - Accent2" xfId="709" builtinId="35" customBuiltin="1"/>
    <cellStyle name="40% - Accent2 2" xfId="17"/>
    <cellStyle name="40% - Accent2 2 2" xfId="192"/>
    <cellStyle name="40% - Accent2 2 3" xfId="267"/>
    <cellStyle name="40% - Accent2 2 4" xfId="740"/>
    <cellStyle name="40% - Accent2 2 4 2" xfId="2735"/>
    <cellStyle name="40% - Accent2 3" xfId="94"/>
    <cellStyle name="40% - Accent2 4" xfId="1824"/>
    <cellStyle name="40% - Accent2 5" xfId="2719"/>
    <cellStyle name="40% - Accent3" xfId="713" builtinId="39" customBuiltin="1"/>
    <cellStyle name="40% - Accent3 2" xfId="18"/>
    <cellStyle name="40% - Accent3 2 2" xfId="193"/>
    <cellStyle name="40% - Accent3 2 3" xfId="271"/>
    <cellStyle name="40% - Accent3 2 4" xfId="742"/>
    <cellStyle name="40% - Accent3 2 4 2" xfId="2737"/>
    <cellStyle name="40% - Accent3 3" xfId="98"/>
    <cellStyle name="40% - Accent3 4" xfId="1828"/>
    <cellStyle name="40% - Accent3 5" xfId="2721"/>
    <cellStyle name="40% - Accent4" xfId="717" builtinId="43" customBuiltin="1"/>
    <cellStyle name="40% - Accent4 2" xfId="19"/>
    <cellStyle name="40% - Accent4 2 2" xfId="194"/>
    <cellStyle name="40% - Accent4 2 3" xfId="275"/>
    <cellStyle name="40% - Accent4 2 4" xfId="744"/>
    <cellStyle name="40% - Accent4 2 4 2" xfId="2739"/>
    <cellStyle name="40% - Accent4 3" xfId="102"/>
    <cellStyle name="40% - Accent4 4" xfId="1832"/>
    <cellStyle name="40% - Accent4 5" xfId="2723"/>
    <cellStyle name="40% - Accent5" xfId="721" builtinId="47" customBuiltin="1"/>
    <cellStyle name="40% - Accent5 2" xfId="20"/>
    <cellStyle name="40% - Accent5 2 2" xfId="195"/>
    <cellStyle name="40% - Accent5 2 3" xfId="279"/>
    <cellStyle name="40% - Accent5 2 4" xfId="746"/>
    <cellStyle name="40% - Accent5 2 4 2" xfId="2741"/>
    <cellStyle name="40% - Accent5 3" xfId="106"/>
    <cellStyle name="40% - Accent5 4" xfId="1836"/>
    <cellStyle name="40% - Accent5 5" xfId="2725"/>
    <cellStyle name="40% - Accent6" xfId="725" builtinId="51" customBuiltin="1"/>
    <cellStyle name="40% - Accent6 2" xfId="21"/>
    <cellStyle name="40% - Accent6 2 2" xfId="196"/>
    <cellStyle name="40% - Accent6 2 3" xfId="283"/>
    <cellStyle name="40% - Accent6 2 4" xfId="748"/>
    <cellStyle name="40% - Accent6 2 4 2" xfId="2743"/>
    <cellStyle name="40% - Accent6 3" xfId="110"/>
    <cellStyle name="40% - Accent6 4" xfId="1840"/>
    <cellStyle name="40% - Accent6 5" xfId="2727"/>
    <cellStyle name="40% - Акцент1" xfId="121"/>
    <cellStyle name="40% — акцент1 2" xfId="754"/>
    <cellStyle name="40% — акцент1 2 2" xfId="2748"/>
    <cellStyle name="40% - Акцент2" xfId="122"/>
    <cellStyle name="40% — акцент2 2" xfId="756"/>
    <cellStyle name="40% — акцент2 2 2" xfId="2750"/>
    <cellStyle name="40% - Акцент3" xfId="123"/>
    <cellStyle name="40% — акцент3 2" xfId="758"/>
    <cellStyle name="40% — акцент3 2 2" xfId="2752"/>
    <cellStyle name="40% - Акцент4" xfId="124"/>
    <cellStyle name="40% — акцент4 2" xfId="760"/>
    <cellStyle name="40% — акцент4 2 2" xfId="2754"/>
    <cellStyle name="40% - Акцент5" xfId="125"/>
    <cellStyle name="40% — акцент5 2" xfId="762"/>
    <cellStyle name="40% — акцент5 2 2" xfId="2756"/>
    <cellStyle name="40% - Акцент6" xfId="126"/>
    <cellStyle name="40% — акцент6 2" xfId="764"/>
    <cellStyle name="40% — акцент6 2 2" xfId="2758"/>
    <cellStyle name="60% - Accent1" xfId="706" builtinId="32" customBuiltin="1"/>
    <cellStyle name="60% - Accent1 2" xfId="22"/>
    <cellStyle name="60% - Accent1 2 2" xfId="197"/>
    <cellStyle name="60% - Accent1 2 3" xfId="264"/>
    <cellStyle name="60% - Accent1 3" xfId="91"/>
    <cellStyle name="60% - Accent1 4" xfId="1821"/>
    <cellStyle name="60% - Accent2" xfId="710" builtinId="36" customBuiltin="1"/>
    <cellStyle name="60% - Accent2 2" xfId="23"/>
    <cellStyle name="60% - Accent2 2 2" xfId="198"/>
    <cellStyle name="60% - Accent2 2 3" xfId="268"/>
    <cellStyle name="60% - Accent2 3" xfId="95"/>
    <cellStyle name="60% - Accent2 4" xfId="1825"/>
    <cellStyle name="60% - Accent3" xfId="714" builtinId="40" customBuiltin="1"/>
    <cellStyle name="60% - Accent3 2" xfId="24"/>
    <cellStyle name="60% - Accent3 2 2" xfId="199"/>
    <cellStyle name="60% - Accent3 2 3" xfId="272"/>
    <cellStyle name="60% - Accent3 3" xfId="99"/>
    <cellStyle name="60% - Accent3 4" xfId="1829"/>
    <cellStyle name="60% - Accent4" xfId="718" builtinId="44" customBuiltin="1"/>
    <cellStyle name="60% - Accent4 2" xfId="25"/>
    <cellStyle name="60% - Accent4 2 2" xfId="200"/>
    <cellStyle name="60% - Accent4 2 3" xfId="276"/>
    <cellStyle name="60% - Accent4 3" xfId="103"/>
    <cellStyle name="60% - Accent4 4" xfId="1833"/>
    <cellStyle name="60% - Accent5" xfId="722" builtinId="48" customBuiltin="1"/>
    <cellStyle name="60% - Accent5 2" xfId="26"/>
    <cellStyle name="60% - Accent5 2 2" xfId="201"/>
    <cellStyle name="60% - Accent5 2 3" xfId="280"/>
    <cellStyle name="60% - Accent5 3" xfId="107"/>
    <cellStyle name="60% - Accent5 4" xfId="1837"/>
    <cellStyle name="60% - Accent6" xfId="726" builtinId="52" customBuiltin="1"/>
    <cellStyle name="60% - Accent6 2" xfId="27"/>
    <cellStyle name="60% - Accent6 2 2" xfId="202"/>
    <cellStyle name="60% - Accent6 2 3" xfId="284"/>
    <cellStyle name="60% - Accent6 3" xfId="111"/>
    <cellStyle name="60% - Accent6 4" xfId="1841"/>
    <cellStyle name="60% - Акцент1" xfId="127"/>
    <cellStyle name="60% - Акцент2" xfId="128"/>
    <cellStyle name="60% - Акцент3" xfId="129"/>
    <cellStyle name="60% - Акцент4" xfId="130"/>
    <cellStyle name="60% - Акцент5" xfId="131"/>
    <cellStyle name="60% - Акцент6" xfId="132"/>
    <cellStyle name="Accent1" xfId="703" builtinId="29" customBuiltin="1"/>
    <cellStyle name="Accent1 2" xfId="28"/>
    <cellStyle name="Accent1 2 2" xfId="203"/>
    <cellStyle name="Accent1 2 3" xfId="261"/>
    <cellStyle name="Accent1 3" xfId="88"/>
    <cellStyle name="Accent1 4" xfId="1818"/>
    <cellStyle name="Accent2" xfId="707" builtinId="33" customBuiltin="1"/>
    <cellStyle name="Accent2 2" xfId="29"/>
    <cellStyle name="Accent2 2 2" xfId="204"/>
    <cellStyle name="Accent2 2 3" xfId="265"/>
    <cellStyle name="Accent2 3" xfId="92"/>
    <cellStyle name="Accent2 4" xfId="1822"/>
    <cellStyle name="Accent3" xfId="711" builtinId="37" customBuiltin="1"/>
    <cellStyle name="Accent3 2" xfId="30"/>
    <cellStyle name="Accent3 2 2" xfId="205"/>
    <cellStyle name="Accent3 2 3" xfId="269"/>
    <cellStyle name="Accent3 3" xfId="96"/>
    <cellStyle name="Accent3 4" xfId="1826"/>
    <cellStyle name="Accent4" xfId="715" builtinId="41" customBuiltin="1"/>
    <cellStyle name="Accent4 2" xfId="31"/>
    <cellStyle name="Accent4 2 2" xfId="206"/>
    <cellStyle name="Accent4 2 3" xfId="273"/>
    <cellStyle name="Accent4 3" xfId="100"/>
    <cellStyle name="Accent4 4" xfId="1830"/>
    <cellStyle name="Accent5" xfId="719" builtinId="45" customBuiltin="1"/>
    <cellStyle name="Accent5 2" xfId="32"/>
    <cellStyle name="Accent5 2 2" xfId="207"/>
    <cellStyle name="Accent5 2 3" xfId="277"/>
    <cellStyle name="Accent5 3" xfId="104"/>
    <cellStyle name="Accent5 4" xfId="1834"/>
    <cellStyle name="Accent6" xfId="723" builtinId="49" customBuiltin="1"/>
    <cellStyle name="Accent6 2" xfId="33"/>
    <cellStyle name="Accent6 2 2" xfId="208"/>
    <cellStyle name="Accent6 2 3" xfId="281"/>
    <cellStyle name="Accent6 3" xfId="108"/>
    <cellStyle name="Accent6 4" xfId="1838"/>
    <cellStyle name="Bad" xfId="693" builtinId="27" customBuiltin="1"/>
    <cellStyle name="Bad 2" xfId="34"/>
    <cellStyle name="Bad 2 2" xfId="209"/>
    <cellStyle name="Bad 2 3" xfId="250"/>
    <cellStyle name="Bad 3" xfId="77"/>
    <cellStyle name="Bad 4" xfId="1808"/>
    <cellStyle name="Calculation" xfId="697" builtinId="22" customBuiltin="1"/>
    <cellStyle name="Calculation 2" xfId="35"/>
    <cellStyle name="Calculation 2 10" xfId="361"/>
    <cellStyle name="Calculation 2 10 2" xfId="495"/>
    <cellStyle name="Calculation 2 10 2 2" xfId="1126"/>
    <cellStyle name="Calculation 2 10 2 2 2" xfId="2240"/>
    <cellStyle name="Calculation 2 10 2 3" xfId="1420"/>
    <cellStyle name="Calculation 2 10 2 3 2" xfId="3285"/>
    <cellStyle name="Calculation 2 10 2 4" xfId="955"/>
    <cellStyle name="Calculation 2 10 2 4 2" xfId="2923"/>
    <cellStyle name="Calculation 2 10 2 5" xfId="1377"/>
    <cellStyle name="Calculation 2 10 2 5 2" xfId="3243"/>
    <cellStyle name="Calculation 2 10 2 6" xfId="2014"/>
    <cellStyle name="Calculation 2 10 3" xfId="998"/>
    <cellStyle name="Calculation 2 10 3 2" xfId="1955"/>
    <cellStyle name="Calculation 2 10 3 3" xfId="2966"/>
    <cellStyle name="Calculation 2 10 4" xfId="1332"/>
    <cellStyle name="Calculation 2 10 4 2" xfId="2117"/>
    <cellStyle name="Calculation 2 10 5" xfId="1491"/>
    <cellStyle name="Calculation 2 10 5 2" xfId="3349"/>
    <cellStyle name="Calculation 2 10 6" xfId="1444"/>
    <cellStyle name="Calculation 2 10 6 2" xfId="3308"/>
    <cellStyle name="Calculation 2 10 7" xfId="1716"/>
    <cellStyle name="Calculation 2 11" xfId="366"/>
    <cellStyle name="Calculation 2 11 2" xfId="498"/>
    <cellStyle name="Calculation 2 11 2 2" xfId="1129"/>
    <cellStyle name="Calculation 2 11 2 2 2" xfId="2243"/>
    <cellStyle name="Calculation 2 11 2 3" xfId="1422"/>
    <cellStyle name="Calculation 2 11 2 3 2" xfId="3287"/>
    <cellStyle name="Calculation 2 11 2 4" xfId="957"/>
    <cellStyle name="Calculation 2 11 2 4 2" xfId="2925"/>
    <cellStyle name="Calculation 2 11 2 5" xfId="985"/>
    <cellStyle name="Calculation 2 11 2 5 2" xfId="2953"/>
    <cellStyle name="Calculation 2 11 2 6" xfId="2017"/>
    <cellStyle name="Calculation 2 11 3" xfId="1003"/>
    <cellStyle name="Calculation 2 11 3 2" xfId="1899"/>
    <cellStyle name="Calculation 2 11 3 3" xfId="2971"/>
    <cellStyle name="Calculation 2 11 4" xfId="1336"/>
    <cellStyle name="Calculation 2 11 4 2" xfId="2122"/>
    <cellStyle name="Calculation 2 11 5" xfId="1348"/>
    <cellStyle name="Calculation 2 11 5 2" xfId="3235"/>
    <cellStyle name="Calculation 2 11 6" xfId="1521"/>
    <cellStyle name="Calculation 2 11 6 2" xfId="3375"/>
    <cellStyle name="Calculation 2 11 7" xfId="1718"/>
    <cellStyle name="Calculation 2 12" xfId="386"/>
    <cellStyle name="Calculation 2 12 2" xfId="517"/>
    <cellStyle name="Calculation 2 12 2 2" xfId="1148"/>
    <cellStyle name="Calculation 2 12 2 2 2" xfId="2262"/>
    <cellStyle name="Calculation 2 12 2 3" xfId="1439"/>
    <cellStyle name="Calculation 2 12 2 3 2" xfId="3304"/>
    <cellStyle name="Calculation 2 12 2 4" xfId="871"/>
    <cellStyle name="Calculation 2 12 2 4 2" xfId="2851"/>
    <cellStyle name="Calculation 2 12 2 5" xfId="1365"/>
    <cellStyle name="Calculation 2 12 2 5 2" xfId="3240"/>
    <cellStyle name="Calculation 2 12 2 6" xfId="2028"/>
    <cellStyle name="Calculation 2 12 3" xfId="1023"/>
    <cellStyle name="Calculation 2 12 3 2" xfId="1919"/>
    <cellStyle name="Calculation 2 12 3 3" xfId="2991"/>
    <cellStyle name="Calculation 2 12 4" xfId="1354"/>
    <cellStyle name="Calculation 2 12 4 2" xfId="2142"/>
    <cellStyle name="Calculation 2 12 5" xfId="1502"/>
    <cellStyle name="Calculation 2 12 5 2" xfId="3359"/>
    <cellStyle name="Calculation 2 12 6" xfId="1584"/>
    <cellStyle name="Calculation 2 12 6 2" xfId="3437"/>
    <cellStyle name="Calculation 2 12 7" xfId="1731"/>
    <cellStyle name="Calculation 2 13" xfId="381"/>
    <cellStyle name="Calculation 2 13 2" xfId="1018"/>
    <cellStyle name="Calculation 2 13 2 2" xfId="2024"/>
    <cellStyle name="Calculation 2 13 2 3" xfId="2986"/>
    <cellStyle name="Calculation 2 13 3" xfId="1349"/>
    <cellStyle name="Calculation 2 13 3 2" xfId="1890"/>
    <cellStyle name="Calculation 2 13 3 3" xfId="3236"/>
    <cellStyle name="Calculation 2 13 4" xfId="941"/>
    <cellStyle name="Calculation 2 13 4 2" xfId="2137"/>
    <cellStyle name="Calculation 2 13 5" xfId="1326"/>
    <cellStyle name="Calculation 2 13 5 2" xfId="3228"/>
    <cellStyle name="Calculation 2 13 6" xfId="1727"/>
    <cellStyle name="Calculation 2 14" xfId="604"/>
    <cellStyle name="Calculation 2 14 2" xfId="1235"/>
    <cellStyle name="Calculation 2 14 2 2" xfId="3139"/>
    <cellStyle name="Calculation 2 14 3" xfId="1488"/>
    <cellStyle name="Calculation 2 14 3 2" xfId="3346"/>
    <cellStyle name="Calculation 2 14 4" xfId="1547"/>
    <cellStyle name="Calculation 2 14 4 2" xfId="3400"/>
    <cellStyle name="Calculation 2 14 5" xfId="799"/>
    <cellStyle name="Calculation 2 14 5 2" xfId="2787"/>
    <cellStyle name="Calculation 2 14 6" xfId="1958"/>
    <cellStyle name="Calculation 2 14 7" xfId="2644"/>
    <cellStyle name="Calculation 2 15" xfId="618"/>
    <cellStyle name="Calculation 2 15 2" xfId="1248"/>
    <cellStyle name="Calculation 2 15 2 2" xfId="3152"/>
    <cellStyle name="Calculation 2 15 3" xfId="1497"/>
    <cellStyle name="Calculation 2 15 3 2" xfId="3354"/>
    <cellStyle name="Calculation 2 15 4" xfId="1554"/>
    <cellStyle name="Calculation 2 15 4 2" xfId="3407"/>
    <cellStyle name="Calculation 2 15 5" xfId="1557"/>
    <cellStyle name="Calculation 2 15 5 2" xfId="3410"/>
    <cellStyle name="Calculation 2 15 6" xfId="1883"/>
    <cellStyle name="Calculation 2 15 7" xfId="2654"/>
    <cellStyle name="Calculation 2 16" xfId="935"/>
    <cellStyle name="Calculation 2 16 2" xfId="2065"/>
    <cellStyle name="Calculation 2 17" xfId="1357"/>
    <cellStyle name="Calculation 2 17 2" xfId="3238"/>
    <cellStyle name="Calculation 2 18" xfId="965"/>
    <cellStyle name="Calculation 2 18 2" xfId="2933"/>
    <cellStyle name="Calculation 2 19" xfId="1522"/>
    <cellStyle name="Calculation 2 19 2" xfId="3376"/>
    <cellStyle name="Calculation 2 2" xfId="210"/>
    <cellStyle name="Calculation 2 2 2" xfId="465"/>
    <cellStyle name="Calculation 2 2 2 2" xfId="1098"/>
    <cellStyle name="Calculation 2 2 2 2 2" xfId="2212"/>
    <cellStyle name="Calculation 2 2 2 3" xfId="1402"/>
    <cellStyle name="Calculation 2 2 2 3 2" xfId="3267"/>
    <cellStyle name="Calculation 2 2 2 4" xfId="835"/>
    <cellStyle name="Calculation 2 2 2 4 2" xfId="2817"/>
    <cellStyle name="Calculation 2 2 2 5" xfId="1461"/>
    <cellStyle name="Calculation 2 2 2 5 2" xfId="3325"/>
    <cellStyle name="Calculation 2 2 2 6" xfId="1893"/>
    <cellStyle name="Calculation 2 2 3" xfId="900"/>
    <cellStyle name="Calculation 2 2 3 2" xfId="1870"/>
    <cellStyle name="Calculation 2 2 3 3" xfId="2877"/>
    <cellStyle name="Calculation 2 2 4" xfId="932"/>
    <cellStyle name="Calculation 2 2 4 2" xfId="2088"/>
    <cellStyle name="Calculation 2 2 5" xfId="960"/>
    <cellStyle name="Calculation 2 2 5 2" xfId="2928"/>
    <cellStyle name="Calculation 2 2 6" xfId="1485"/>
    <cellStyle name="Calculation 2 2 6 2" xfId="3343"/>
    <cellStyle name="Calculation 2 2 7" xfId="1699"/>
    <cellStyle name="Calculation 2 20" xfId="1634"/>
    <cellStyle name="Calculation 2 20 2" xfId="3487"/>
    <cellStyle name="Calculation 2 21" xfId="1602"/>
    <cellStyle name="Calculation 2 21 2" xfId="3455"/>
    <cellStyle name="Calculation 2 3" xfId="254"/>
    <cellStyle name="Calculation 2 4" xfId="318"/>
    <cellStyle name="Calculation 2 4 2" xfId="480"/>
    <cellStyle name="Calculation 2 4 2 2" xfId="1111"/>
    <cellStyle name="Calculation 2 4 2 2 2" xfId="2225"/>
    <cellStyle name="Calculation 2 4 2 3" xfId="1411"/>
    <cellStyle name="Calculation 2 4 2 3 2" xfId="3276"/>
    <cellStyle name="Calculation 2 4 2 4" xfId="802"/>
    <cellStyle name="Calculation 2 4 2 4 2" xfId="2790"/>
    <cellStyle name="Calculation 2 4 2 5" xfId="1543"/>
    <cellStyle name="Calculation 2 4 2 5 2" xfId="3396"/>
    <cellStyle name="Calculation 2 4 2 6" xfId="1884"/>
    <cellStyle name="Calculation 2 4 3" xfId="966"/>
    <cellStyle name="Calculation 2 4 3 2" xfId="1894"/>
    <cellStyle name="Calculation 2 4 3 3" xfId="2934"/>
    <cellStyle name="Calculation 2 4 4" xfId="942"/>
    <cellStyle name="Calculation 2 4 4 2" xfId="2101"/>
    <cellStyle name="Calculation 2 4 5" xfId="1073"/>
    <cellStyle name="Calculation 2 4 5 2" xfId="3041"/>
    <cellStyle name="Calculation 2 4 6" xfId="927"/>
    <cellStyle name="Calculation 2 4 6 2" xfId="2902"/>
    <cellStyle name="Calculation 2 4 7" xfId="1706"/>
    <cellStyle name="Calculation 2 5" xfId="368"/>
    <cellStyle name="Calculation 2 5 2" xfId="500"/>
    <cellStyle name="Calculation 2 5 2 2" xfId="1131"/>
    <cellStyle name="Calculation 2 5 2 2 2" xfId="2245"/>
    <cellStyle name="Calculation 2 5 2 3" xfId="1424"/>
    <cellStyle name="Calculation 2 5 2 3 2" xfId="3289"/>
    <cellStyle name="Calculation 2 5 2 4" xfId="791"/>
    <cellStyle name="Calculation 2 5 2 4 2" xfId="2779"/>
    <cellStyle name="Calculation 2 5 2 5" xfId="1443"/>
    <cellStyle name="Calculation 2 5 2 5 2" xfId="3307"/>
    <cellStyle name="Calculation 2 5 2 6" xfId="2018"/>
    <cellStyle name="Calculation 2 5 3" xfId="1005"/>
    <cellStyle name="Calculation 2 5 3 2" xfId="1929"/>
    <cellStyle name="Calculation 2 5 3 3" xfId="2973"/>
    <cellStyle name="Calculation 2 5 4" xfId="1338"/>
    <cellStyle name="Calculation 2 5 4 2" xfId="2124"/>
    <cellStyle name="Calculation 2 5 5" xfId="939"/>
    <cellStyle name="Calculation 2 5 5 2" xfId="2910"/>
    <cellStyle name="Calculation 2 5 6" xfId="1523"/>
    <cellStyle name="Calculation 2 5 6 2" xfId="3377"/>
    <cellStyle name="Calculation 2 5 7" xfId="1719"/>
    <cellStyle name="Calculation 2 6" xfId="384"/>
    <cellStyle name="Calculation 2 6 2" xfId="515"/>
    <cellStyle name="Calculation 2 6 2 2" xfId="1146"/>
    <cellStyle name="Calculation 2 6 2 2 2" xfId="2260"/>
    <cellStyle name="Calculation 2 6 2 3" xfId="1437"/>
    <cellStyle name="Calculation 2 6 2 3 2" xfId="3302"/>
    <cellStyle name="Calculation 2 6 2 4" xfId="894"/>
    <cellStyle name="Calculation 2 6 2 4 2" xfId="2872"/>
    <cellStyle name="Calculation 2 6 2 5" xfId="1237"/>
    <cellStyle name="Calculation 2 6 2 5 2" xfId="3141"/>
    <cellStyle name="Calculation 2 6 2 6" xfId="2026"/>
    <cellStyle name="Calculation 2 6 3" xfId="1021"/>
    <cellStyle name="Calculation 2 6 3 2" xfId="1915"/>
    <cellStyle name="Calculation 2 6 3 3" xfId="2989"/>
    <cellStyle name="Calculation 2 6 4" xfId="1352"/>
    <cellStyle name="Calculation 2 6 4 2" xfId="2140"/>
    <cellStyle name="Calculation 2 6 5" xfId="884"/>
    <cellStyle name="Calculation 2 6 5 2" xfId="2862"/>
    <cellStyle name="Calculation 2 6 6" xfId="831"/>
    <cellStyle name="Calculation 2 6 6 2" xfId="2814"/>
    <cellStyle name="Calculation 2 6 7" xfId="1729"/>
    <cellStyle name="Calculation 2 7" xfId="383"/>
    <cellStyle name="Calculation 2 7 2" xfId="514"/>
    <cellStyle name="Calculation 2 7 2 2" xfId="1145"/>
    <cellStyle name="Calculation 2 7 2 2 2" xfId="2259"/>
    <cellStyle name="Calculation 2 7 2 3" xfId="1436"/>
    <cellStyle name="Calculation 2 7 2 3 2" xfId="3301"/>
    <cellStyle name="Calculation 2 7 2 4" xfId="911"/>
    <cellStyle name="Calculation 2 7 2 4 2" xfId="2887"/>
    <cellStyle name="Calculation 2 7 2 5" xfId="1386"/>
    <cellStyle name="Calculation 2 7 2 5 2" xfId="3252"/>
    <cellStyle name="Calculation 2 7 2 6" xfId="2025"/>
    <cellStyle name="Calculation 2 7 3" xfId="1020"/>
    <cellStyle name="Calculation 2 7 3 2" xfId="1956"/>
    <cellStyle name="Calculation 2 7 3 3" xfId="2988"/>
    <cellStyle name="Calculation 2 7 4" xfId="1351"/>
    <cellStyle name="Calculation 2 7 4 2" xfId="2139"/>
    <cellStyle name="Calculation 2 7 5" xfId="1400"/>
    <cellStyle name="Calculation 2 7 5 2" xfId="3265"/>
    <cellStyle name="Calculation 2 7 6" xfId="846"/>
    <cellStyle name="Calculation 2 7 6 2" xfId="2828"/>
    <cellStyle name="Calculation 2 7 7" xfId="1728"/>
    <cellStyle name="Calculation 2 8" xfId="396"/>
    <cellStyle name="Calculation 2 8 2" xfId="527"/>
    <cellStyle name="Calculation 2 8 2 2" xfId="1158"/>
    <cellStyle name="Calculation 2 8 2 2 2" xfId="2272"/>
    <cellStyle name="Calculation 2 8 2 3" xfId="1445"/>
    <cellStyle name="Calculation 2 8 2 3 2" xfId="3309"/>
    <cellStyle name="Calculation 2 8 2 4" xfId="979"/>
    <cellStyle name="Calculation 2 8 2 4 2" xfId="2947"/>
    <cellStyle name="Calculation 2 8 2 5" xfId="858"/>
    <cellStyle name="Calculation 2 8 2 5 2" xfId="2840"/>
    <cellStyle name="Calculation 2 8 2 6" xfId="2029"/>
    <cellStyle name="Calculation 2 8 3" xfId="1033"/>
    <cellStyle name="Calculation 2 8 3 2" xfId="1843"/>
    <cellStyle name="Calculation 2 8 3 3" xfId="3001"/>
    <cellStyle name="Calculation 2 8 4" xfId="1360"/>
    <cellStyle name="Calculation 2 8 4 2" xfId="2152"/>
    <cellStyle name="Calculation 2 8 5" xfId="818"/>
    <cellStyle name="Calculation 2 8 5 2" xfId="2804"/>
    <cellStyle name="Calculation 2 8 6" xfId="1587"/>
    <cellStyle name="Calculation 2 8 6 2" xfId="3440"/>
    <cellStyle name="Calculation 2 8 7" xfId="1737"/>
    <cellStyle name="Calculation 2 9" xfId="398"/>
    <cellStyle name="Calculation 2 9 2" xfId="529"/>
    <cellStyle name="Calculation 2 9 2 2" xfId="1160"/>
    <cellStyle name="Calculation 2 9 2 2 2" xfId="2274"/>
    <cellStyle name="Calculation 2 9 2 3" xfId="1447"/>
    <cellStyle name="Calculation 2 9 2 3 2" xfId="3311"/>
    <cellStyle name="Calculation 2 9 2 4" xfId="783"/>
    <cellStyle name="Calculation 2 9 2 4 2" xfId="2771"/>
    <cellStyle name="Calculation 2 9 2 5" xfId="1473"/>
    <cellStyle name="Calculation 2 9 2 5 2" xfId="3333"/>
    <cellStyle name="Calculation 2 9 2 6" xfId="2031"/>
    <cellStyle name="Calculation 2 9 3" xfId="1035"/>
    <cellStyle name="Calculation 2 9 3 2" xfId="2042"/>
    <cellStyle name="Calculation 2 9 3 3" xfId="3003"/>
    <cellStyle name="Calculation 2 9 4" xfId="1362"/>
    <cellStyle name="Calculation 2 9 4 2" xfId="2154"/>
    <cellStyle name="Calculation 2 9 5" xfId="797"/>
    <cellStyle name="Calculation 2 9 5 2" xfId="2785"/>
    <cellStyle name="Calculation 2 9 6" xfId="1476"/>
    <cellStyle name="Calculation 2 9 6 2" xfId="3336"/>
    <cellStyle name="Calculation 2 9 7" xfId="1739"/>
    <cellStyle name="Calculation 3" xfId="81"/>
    <cellStyle name="Calculation 4" xfId="1812"/>
    <cellStyle name="Check Cell" xfId="699" builtinId="23" customBuiltin="1"/>
    <cellStyle name="Check Cell 2" xfId="36"/>
    <cellStyle name="Check Cell 2 2" xfId="211"/>
    <cellStyle name="Check Cell 2 3" xfId="256"/>
    <cellStyle name="Check Cell 3" xfId="83"/>
    <cellStyle name="Check Cell 4" xfId="1814"/>
    <cellStyle name="Comma 10" xfId="285"/>
    <cellStyle name="Comma 11" xfId="319"/>
    <cellStyle name="Comma 11 2" xfId="481"/>
    <cellStyle name="Comma 11 2 2" xfId="1112"/>
    <cellStyle name="Comma 11 2 2 2" xfId="1998"/>
    <cellStyle name="Comma 11 2 2 3" xfId="3064"/>
    <cellStyle name="Comma 11 2 3" xfId="2226"/>
    <cellStyle name="Comma 11 2 4" xfId="2422"/>
    <cellStyle name="Comma 11 2 5" xfId="1785"/>
    <cellStyle name="Comma 11 2 6" xfId="2569"/>
    <cellStyle name="Comma 11 3" xfId="582"/>
    <cellStyle name="Comma 11 3 2" xfId="1213"/>
    <cellStyle name="Comma 11 3 2 2" xfId="2327"/>
    <cellStyle name="Comma 11 3 2 3" xfId="3118"/>
    <cellStyle name="Comma 11 3 3" xfId="2476"/>
    <cellStyle name="Comma 11 3 4" xfId="1931"/>
    <cellStyle name="Comma 11 3 5" xfId="2623"/>
    <cellStyle name="Comma 11 4" xfId="967"/>
    <cellStyle name="Comma 11 4 2" xfId="2102"/>
    <cellStyle name="Comma 11 4 3" xfId="2935"/>
    <cellStyle name="Comma 11 5" xfId="2365"/>
    <cellStyle name="Comma 11 6" xfId="1707"/>
    <cellStyle name="Comma 11 7" xfId="2513"/>
    <cellStyle name="Comma 12" xfId="355"/>
    <cellStyle name="Comma 12 2" xfId="490"/>
    <cellStyle name="Comma 12 2 2" xfId="1121"/>
    <cellStyle name="Comma 12 2 2 2" xfId="2003"/>
    <cellStyle name="Comma 12 2 2 3" xfId="3069"/>
    <cellStyle name="Comma 12 2 3" xfId="2235"/>
    <cellStyle name="Comma 12 2 4" xfId="2427"/>
    <cellStyle name="Comma 12 2 5" xfId="1790"/>
    <cellStyle name="Comma 12 2 6" xfId="2574"/>
    <cellStyle name="Comma 12 3" xfId="587"/>
    <cellStyle name="Comma 12 3 2" xfId="1218"/>
    <cellStyle name="Comma 12 3 2 2" xfId="2332"/>
    <cellStyle name="Comma 12 3 2 3" xfId="3123"/>
    <cellStyle name="Comma 12 3 3" xfId="2481"/>
    <cellStyle name="Comma 12 3 4" xfId="1939"/>
    <cellStyle name="Comma 12 3 5" xfId="2628"/>
    <cellStyle name="Comma 12 4" xfId="992"/>
    <cellStyle name="Comma 12 4 2" xfId="2111"/>
    <cellStyle name="Comma 12 4 3" xfId="2960"/>
    <cellStyle name="Comma 12 5" xfId="2370"/>
    <cellStyle name="Comma 12 6" xfId="1713"/>
    <cellStyle name="Comma 12 7" xfId="2518"/>
    <cellStyle name="Comma 13" xfId="415"/>
    <cellStyle name="Comma 13 2" xfId="1052"/>
    <cellStyle name="Comma 13 2 2" xfId="2171"/>
    <cellStyle name="Comma 13 2 3" xfId="3020"/>
    <cellStyle name="Comma 13 3" xfId="2383"/>
    <cellStyle name="Comma 13 4" xfId="2059"/>
    <cellStyle name="Comma 13 5" xfId="2530"/>
    <cellStyle name="Comma 14" xfId="599"/>
    <cellStyle name="Comma 14 2" xfId="1230"/>
    <cellStyle name="Comma 14 2 2" xfId="1959"/>
    <cellStyle name="Comma 14 2 3" xfId="3135"/>
    <cellStyle name="Comma 14 3" xfId="2344"/>
    <cellStyle name="Comma 14 4" xfId="2493"/>
    <cellStyle name="Comma 14 5" xfId="1746"/>
    <cellStyle name="Comma 14 6" xfId="2640"/>
    <cellStyle name="Comma 15" xfId="642"/>
    <cellStyle name="Comma 15 2" xfId="1271"/>
    <cellStyle name="Comma 15 2 2" xfId="3175"/>
    <cellStyle name="Comma 15 3" xfId="2671"/>
    <cellStyle name="Comma 16" xfId="644"/>
    <cellStyle name="Comma 16 2" xfId="1273"/>
    <cellStyle name="Comma 16 2 2" xfId="3177"/>
    <cellStyle name="Comma 16 3" xfId="2673"/>
    <cellStyle name="Comma 17" xfId="646"/>
    <cellStyle name="Comma 17 2" xfId="1275"/>
    <cellStyle name="Comma 17 2 2" xfId="3179"/>
    <cellStyle name="Comma 17 3" xfId="2675"/>
    <cellStyle name="Comma 18" xfId="680"/>
    <cellStyle name="Comma 18 2" xfId="1309"/>
    <cellStyle name="Comma 18 2 2" xfId="3213"/>
    <cellStyle name="Comma 18 3" xfId="2709"/>
    <cellStyle name="Comma 19" xfId="730"/>
    <cellStyle name="Comma 2" xfId="8"/>
    <cellStyle name="Comma 2 10" xfId="617"/>
    <cellStyle name="Comma 2 10 2" xfId="1247"/>
    <cellStyle name="Comma 2 10 2 2" xfId="3151"/>
    <cellStyle name="Comma 2 10 3" xfId="2064"/>
    <cellStyle name="Comma 2 10 4" xfId="2653"/>
    <cellStyle name="Comma 2 11" xfId="729"/>
    <cellStyle name="Comma 2 11 2" xfId="2348"/>
    <cellStyle name="Comma 2 12" xfId="776"/>
    <cellStyle name="Comma 2 12 2" xfId="2765"/>
    <cellStyle name="Comma 2 13" xfId="1663"/>
    <cellStyle name="Comma 2 14" xfId="2496"/>
    <cellStyle name="Comma 2 15" xfId="3508"/>
    <cellStyle name="Comma 2 2" xfId="38"/>
    <cellStyle name="Comma 2 2 2" xfId="133"/>
    <cellStyle name="Comma 2 2 2 2" xfId="320"/>
    <cellStyle name="Comma 2 2 2 3" xfId="769"/>
    <cellStyle name="Comma 2 2 3" xfId="321"/>
    <cellStyle name="Comma 2 3" xfId="37"/>
    <cellStyle name="Comma 2 3 2" xfId="212"/>
    <cellStyle name="Comma 2 3 2 2" xfId="322"/>
    <cellStyle name="Comma 2 3 3" xfId="286"/>
    <cellStyle name="Comma 2 3 4" xfId="605"/>
    <cellStyle name="Comma 2 4" xfId="134"/>
    <cellStyle name="Comma 2 4 2" xfId="287"/>
    <cellStyle name="Comma 2 5" xfId="135"/>
    <cellStyle name="Comma 2 6" xfId="360"/>
    <cellStyle name="Comma 2 6 2" xfId="494"/>
    <cellStyle name="Comma 2 6 2 2" xfId="1125"/>
    <cellStyle name="Comma 2 6 2 2 2" xfId="2005"/>
    <cellStyle name="Comma 2 6 2 2 3" xfId="3071"/>
    <cellStyle name="Comma 2 6 2 3" xfId="2239"/>
    <cellStyle name="Comma 2 6 2 4" xfId="2429"/>
    <cellStyle name="Comma 2 6 2 5" xfId="1792"/>
    <cellStyle name="Comma 2 6 2 6" xfId="2576"/>
    <cellStyle name="Comma 2 6 3" xfId="589"/>
    <cellStyle name="Comma 2 6 3 2" xfId="1220"/>
    <cellStyle name="Comma 2 6 3 2 2" xfId="2334"/>
    <cellStyle name="Comma 2 6 3 2 3" xfId="3125"/>
    <cellStyle name="Comma 2 6 3 3" xfId="2483"/>
    <cellStyle name="Comma 2 6 3 4" xfId="1941"/>
    <cellStyle name="Comma 2 6 3 5" xfId="2630"/>
    <cellStyle name="Comma 2 6 4" xfId="997"/>
    <cellStyle name="Comma 2 6 4 2" xfId="2116"/>
    <cellStyle name="Comma 2 6 4 3" xfId="2965"/>
    <cellStyle name="Comma 2 6 5" xfId="2372"/>
    <cellStyle name="Comma 2 6 6" xfId="1715"/>
    <cellStyle name="Comma 2 6 7" xfId="2520"/>
    <cellStyle name="Comma 2 7" xfId="439"/>
    <cellStyle name="Comma 2 7 2" xfId="565"/>
    <cellStyle name="Comma 2 7 2 2" xfId="1196"/>
    <cellStyle name="Comma 2 7 2 2 2" xfId="1981"/>
    <cellStyle name="Comma 2 7 2 2 3" xfId="3101"/>
    <cellStyle name="Comma 2 7 2 3" xfId="2310"/>
    <cellStyle name="Comma 2 7 2 4" xfId="2459"/>
    <cellStyle name="Comma 2 7 2 5" xfId="1768"/>
    <cellStyle name="Comma 2 7 2 6" xfId="2606"/>
    <cellStyle name="Comma 2 7 3" xfId="1075"/>
    <cellStyle name="Comma 2 7 3 2" xfId="1867"/>
    <cellStyle name="Comma 2 7 3 3" xfId="3043"/>
    <cellStyle name="Comma 2 7 4" xfId="2193"/>
    <cellStyle name="Comma 2 7 5" xfId="2405"/>
    <cellStyle name="Comma 2 7 6" xfId="1683"/>
    <cellStyle name="Comma 2 7 7" xfId="2552"/>
    <cellStyle name="Comma 2 8" xfId="418"/>
    <cellStyle name="Comma 2 8 2" xfId="1054"/>
    <cellStyle name="Comma 2 8 2 2" xfId="1961"/>
    <cellStyle name="Comma 2 8 2 3" xfId="3022"/>
    <cellStyle name="Comma 2 8 3" xfId="2173"/>
    <cellStyle name="Comma 2 8 4" xfId="2385"/>
    <cellStyle name="Comma 2 8 5" xfId="1748"/>
    <cellStyle name="Comma 2 8 6" xfId="2532"/>
    <cellStyle name="Comma 2 9" xfId="545"/>
    <cellStyle name="Comma 2 9 2" xfId="1176"/>
    <cellStyle name="Comma 2 9 2 2" xfId="2290"/>
    <cellStyle name="Comma 2 9 2 3" xfId="3081"/>
    <cellStyle name="Comma 2 9 3" xfId="2439"/>
    <cellStyle name="Comma 2 9 4" xfId="1846"/>
    <cellStyle name="Comma 2 9 5" xfId="2586"/>
    <cellStyle name="Comma 20" xfId="1657"/>
    <cellStyle name="Comma 3" xfId="39"/>
    <cellStyle name="Comma 3 10" xfId="619"/>
    <cellStyle name="Comma 3 10 2" xfId="1249"/>
    <cellStyle name="Comma 3 10 2 2" xfId="3153"/>
    <cellStyle name="Comma 3 10 3" xfId="2349"/>
    <cellStyle name="Comma 3 10 4" xfId="2655"/>
    <cellStyle name="Comma 3 11" xfId="734"/>
    <cellStyle name="Comma 3 11 2" xfId="2730"/>
    <cellStyle name="Comma 3 12" xfId="793"/>
    <cellStyle name="Comma 3 12 2" xfId="2781"/>
    <cellStyle name="Comma 3 13" xfId="1672"/>
    <cellStyle name="Comma 3 14" xfId="2497"/>
    <cellStyle name="Comma 3 15" xfId="3509"/>
    <cellStyle name="Comma 3 2" xfId="136"/>
    <cellStyle name="Comma 3 2 2" xfId="323"/>
    <cellStyle name="Comma 3 2 2 2" xfId="771"/>
    <cellStyle name="Comma 3 2 2 2 2" xfId="2760"/>
    <cellStyle name="Comma 3 2 3" xfId="324"/>
    <cellStyle name="Comma 3 2 3 2" xfId="482"/>
    <cellStyle name="Comma 3 2 3 2 2" xfId="1113"/>
    <cellStyle name="Comma 3 2 3 2 2 2" xfId="1999"/>
    <cellStyle name="Comma 3 2 3 2 2 3" xfId="3065"/>
    <cellStyle name="Comma 3 2 3 2 3" xfId="2227"/>
    <cellStyle name="Comma 3 2 3 2 4" xfId="2423"/>
    <cellStyle name="Comma 3 2 3 2 5" xfId="1786"/>
    <cellStyle name="Comma 3 2 3 2 6" xfId="2570"/>
    <cellStyle name="Comma 3 2 3 3" xfId="583"/>
    <cellStyle name="Comma 3 2 3 3 2" xfId="1214"/>
    <cellStyle name="Comma 3 2 3 3 2 2" xfId="2328"/>
    <cellStyle name="Comma 3 2 3 3 2 3" xfId="3119"/>
    <cellStyle name="Comma 3 2 3 3 3" xfId="2477"/>
    <cellStyle name="Comma 3 2 3 3 4" xfId="1932"/>
    <cellStyle name="Comma 3 2 3 3 5" xfId="2624"/>
    <cellStyle name="Comma 3 2 3 4" xfId="971"/>
    <cellStyle name="Comma 3 2 3 4 2" xfId="2103"/>
    <cellStyle name="Comma 3 2 3 4 3" xfId="2939"/>
    <cellStyle name="Comma 3 2 3 5" xfId="2366"/>
    <cellStyle name="Comma 3 2 3 6" xfId="1708"/>
    <cellStyle name="Comma 3 2 3 7" xfId="2514"/>
    <cellStyle name="Comma 3 2 4" xfId="751"/>
    <cellStyle name="Comma 3 2 4 2" xfId="2745"/>
    <cellStyle name="Comma 3 3" xfId="137"/>
    <cellStyle name="Comma 3 3 2" xfId="289"/>
    <cellStyle name="Comma 3 3 3" xfId="767"/>
    <cellStyle name="Comma 3 3 3 2" xfId="2759"/>
    <cellStyle name="Comma 3 4" xfId="288"/>
    <cellStyle name="Comma 3 4 2" xfId="325"/>
    <cellStyle name="Comma 3 5" xfId="370"/>
    <cellStyle name="Comma 3 5 2" xfId="502"/>
    <cellStyle name="Comma 3 5 2 2" xfId="1133"/>
    <cellStyle name="Comma 3 5 2 2 2" xfId="2006"/>
    <cellStyle name="Comma 3 5 2 2 3" xfId="3072"/>
    <cellStyle name="Comma 3 5 2 3" xfId="2247"/>
    <cellStyle name="Comma 3 5 2 4" xfId="2430"/>
    <cellStyle name="Comma 3 5 2 5" xfId="1793"/>
    <cellStyle name="Comma 3 5 2 6" xfId="2577"/>
    <cellStyle name="Comma 3 5 3" xfId="590"/>
    <cellStyle name="Comma 3 5 3 2" xfId="1221"/>
    <cellStyle name="Comma 3 5 3 2 2" xfId="2335"/>
    <cellStyle name="Comma 3 5 3 2 3" xfId="3126"/>
    <cellStyle name="Comma 3 5 3 3" xfId="2484"/>
    <cellStyle name="Comma 3 5 3 4" xfId="1944"/>
    <cellStyle name="Comma 3 5 3 5" xfId="2631"/>
    <cellStyle name="Comma 3 5 4" xfId="1007"/>
    <cellStyle name="Comma 3 5 4 2" xfId="2126"/>
    <cellStyle name="Comma 3 5 4 3" xfId="2975"/>
    <cellStyle name="Comma 3 5 5" xfId="2374"/>
    <cellStyle name="Comma 3 5 6" xfId="1721"/>
    <cellStyle name="Comma 3 5 7" xfId="2521"/>
    <cellStyle name="Comma 3 6" xfId="441"/>
    <cellStyle name="Comma 3 6 2" xfId="566"/>
    <cellStyle name="Comma 3 6 2 2" xfId="1197"/>
    <cellStyle name="Comma 3 6 2 2 2" xfId="1982"/>
    <cellStyle name="Comma 3 6 2 2 3" xfId="3102"/>
    <cellStyle name="Comma 3 6 2 3" xfId="2311"/>
    <cellStyle name="Comma 3 6 2 4" xfId="2460"/>
    <cellStyle name="Comma 3 6 2 5" xfId="1769"/>
    <cellStyle name="Comma 3 6 2 6" xfId="2607"/>
    <cellStyle name="Comma 3 6 3" xfId="1077"/>
    <cellStyle name="Comma 3 6 3 2" xfId="1871"/>
    <cellStyle name="Comma 3 6 3 3" xfId="3045"/>
    <cellStyle name="Comma 3 6 4" xfId="2194"/>
    <cellStyle name="Comma 3 6 5" xfId="2406"/>
    <cellStyle name="Comma 3 6 6" xfId="1684"/>
    <cellStyle name="Comma 3 6 7" xfId="2553"/>
    <cellStyle name="Comma 3 7" xfId="427"/>
    <cellStyle name="Comma 3 7 2" xfId="1063"/>
    <cellStyle name="Comma 3 7 2 2" xfId="1970"/>
    <cellStyle name="Comma 3 7 2 3" xfId="3031"/>
    <cellStyle name="Comma 3 7 3" xfId="2182"/>
    <cellStyle name="Comma 3 7 4" xfId="2394"/>
    <cellStyle name="Comma 3 7 5" xfId="1757"/>
    <cellStyle name="Comma 3 7 6" xfId="2541"/>
    <cellStyle name="Comma 3 8" xfId="554"/>
    <cellStyle name="Comma 3 8 2" xfId="1185"/>
    <cellStyle name="Comma 3 8 2 2" xfId="2299"/>
    <cellStyle name="Comma 3 8 2 3" xfId="3090"/>
    <cellStyle name="Comma 3 8 3" xfId="2448"/>
    <cellStyle name="Comma 3 8 4" xfId="1855"/>
    <cellStyle name="Comma 3 8 5" xfId="2595"/>
    <cellStyle name="Comma 3 9" xfId="606"/>
    <cellStyle name="Comma 3 9 2" xfId="2066"/>
    <cellStyle name="Comma 4" xfId="138"/>
    <cellStyle name="Comma 4 2" xfId="139"/>
    <cellStyle name="Comma 4 3" xfId="290"/>
    <cellStyle name="Comma 5" xfId="140"/>
    <cellStyle name="Comma 5 2" xfId="291"/>
    <cellStyle name="Comma 6" xfId="141"/>
    <cellStyle name="Comma 6 10" xfId="853"/>
    <cellStyle name="Comma 6 10 2" xfId="2835"/>
    <cellStyle name="Comma 6 11" xfId="1688"/>
    <cellStyle name="Comma 6 12" xfId="2501"/>
    <cellStyle name="Comma 6 13" xfId="3513"/>
    <cellStyle name="Comma 6 2" xfId="142"/>
    <cellStyle name="Comma 6 2 10" xfId="2502"/>
    <cellStyle name="Comma 6 2 11" xfId="3514"/>
    <cellStyle name="Comma 6 2 2" xfId="213"/>
    <cellStyle name="Comma 6 2 2 2" xfId="326"/>
    <cellStyle name="Comma 6 2 2 3" xfId="466"/>
    <cellStyle name="Comma 6 2 2 3 2" xfId="1099"/>
    <cellStyle name="Comma 6 2 2 3 2 2" xfId="1995"/>
    <cellStyle name="Comma 6 2 2 3 2 3" xfId="3061"/>
    <cellStyle name="Comma 6 2 2 3 3" xfId="2213"/>
    <cellStyle name="Comma 6 2 2 3 4" xfId="2419"/>
    <cellStyle name="Comma 6 2 2 3 5" xfId="1782"/>
    <cellStyle name="Comma 6 2 2 3 6" xfId="2566"/>
    <cellStyle name="Comma 6 2 2 4" xfId="579"/>
    <cellStyle name="Comma 6 2 2 4 2" xfId="1210"/>
    <cellStyle name="Comma 6 2 2 4 2 2" xfId="2324"/>
    <cellStyle name="Comma 6 2 2 4 2 3" xfId="3115"/>
    <cellStyle name="Comma 6 2 2 4 3" xfId="2473"/>
    <cellStyle name="Comma 6 2 2 4 4" xfId="1911"/>
    <cellStyle name="Comma 6 2 2 4 5" xfId="2620"/>
    <cellStyle name="Comma 6 2 2 5" xfId="902"/>
    <cellStyle name="Comma 6 2 2 5 2" xfId="2089"/>
    <cellStyle name="Comma 6 2 2 5 3" xfId="2879"/>
    <cellStyle name="Comma 6 2 2 6" xfId="2362"/>
    <cellStyle name="Comma 6 2 2 7" xfId="1700"/>
    <cellStyle name="Comma 6 2 2 8" xfId="2510"/>
    <cellStyle name="Comma 6 2 3" xfId="293"/>
    <cellStyle name="Comma 6 2 4" xfId="393"/>
    <cellStyle name="Comma 6 2 4 2" xfId="524"/>
    <cellStyle name="Comma 6 2 4 2 2" xfId="1155"/>
    <cellStyle name="Comma 6 2 4 2 2 2" xfId="2011"/>
    <cellStyle name="Comma 6 2 4 2 2 3" xfId="3077"/>
    <cellStyle name="Comma 6 2 4 2 3" xfId="2269"/>
    <cellStyle name="Comma 6 2 4 2 4" xfId="2435"/>
    <cellStyle name="Comma 6 2 4 2 5" xfId="1798"/>
    <cellStyle name="Comma 6 2 4 2 6" xfId="2582"/>
    <cellStyle name="Comma 6 2 4 3" xfId="595"/>
    <cellStyle name="Comma 6 2 4 3 2" xfId="1226"/>
    <cellStyle name="Comma 6 2 4 3 2 2" xfId="2340"/>
    <cellStyle name="Comma 6 2 4 3 2 3" xfId="3131"/>
    <cellStyle name="Comma 6 2 4 3 3" xfId="2489"/>
    <cellStyle name="Comma 6 2 4 3 4" xfId="1952"/>
    <cellStyle name="Comma 6 2 4 3 5" xfId="2636"/>
    <cellStyle name="Comma 6 2 4 4" xfId="1030"/>
    <cellStyle name="Comma 6 2 4 4 2" xfId="2149"/>
    <cellStyle name="Comma 6 2 4 4 3" xfId="2998"/>
    <cellStyle name="Comma 6 2 4 5" xfId="2379"/>
    <cellStyle name="Comma 6 2 4 6" xfId="1734"/>
    <cellStyle name="Comma 6 2 4 7" xfId="2526"/>
    <cellStyle name="Comma 6 2 5" xfId="452"/>
    <cellStyle name="Comma 6 2 5 2" xfId="1085"/>
    <cellStyle name="Comma 6 2 5 2 2" xfId="1987"/>
    <cellStyle name="Comma 6 2 5 2 3" xfId="3053"/>
    <cellStyle name="Comma 6 2 5 3" xfId="2199"/>
    <cellStyle name="Comma 6 2 5 4" xfId="2411"/>
    <cellStyle name="Comma 6 2 5 5" xfId="1774"/>
    <cellStyle name="Comma 6 2 5 6" xfId="2558"/>
    <cellStyle name="Comma 6 2 6" xfId="571"/>
    <cellStyle name="Comma 6 2 6 2" xfId="1202"/>
    <cellStyle name="Comma 6 2 6 2 2" xfId="2316"/>
    <cellStyle name="Comma 6 2 6 2 3" xfId="3107"/>
    <cellStyle name="Comma 6 2 6 3" xfId="2465"/>
    <cellStyle name="Comma 6 2 6 4" xfId="1896"/>
    <cellStyle name="Comma 6 2 6 5" xfId="2612"/>
    <cellStyle name="Comma 6 2 7" xfId="627"/>
    <cellStyle name="Comma 6 2 7 2" xfId="1257"/>
    <cellStyle name="Comma 6 2 7 2 2" xfId="3161"/>
    <cellStyle name="Comma 6 2 7 3" xfId="2075"/>
    <cellStyle name="Comma 6 2 7 4" xfId="2663"/>
    <cellStyle name="Comma 6 2 8" xfId="854"/>
    <cellStyle name="Comma 6 2 8 2" xfId="2354"/>
    <cellStyle name="Comma 6 2 8 3" xfId="2836"/>
    <cellStyle name="Comma 6 2 9" xfId="1689"/>
    <cellStyle name="Comma 6 3" xfId="183"/>
    <cellStyle name="Comma 6 3 2" xfId="327"/>
    <cellStyle name="Comma 6 3 3" xfId="463"/>
    <cellStyle name="Comma 6 3 3 2" xfId="1096"/>
    <cellStyle name="Comma 6 3 3 2 2" xfId="1993"/>
    <cellStyle name="Comma 6 3 3 2 3" xfId="3059"/>
    <cellStyle name="Comma 6 3 3 3" xfId="2210"/>
    <cellStyle name="Comma 6 3 3 4" xfId="2417"/>
    <cellStyle name="Comma 6 3 3 5" xfId="1780"/>
    <cellStyle name="Comma 6 3 3 6" xfId="2564"/>
    <cellStyle name="Comma 6 3 4" xfId="577"/>
    <cellStyle name="Comma 6 3 4 2" xfId="1208"/>
    <cellStyle name="Comma 6 3 4 2 2" xfId="2322"/>
    <cellStyle name="Comma 6 3 4 2 3" xfId="3113"/>
    <cellStyle name="Comma 6 3 4 3" xfId="2471"/>
    <cellStyle name="Comma 6 3 4 4" xfId="1907"/>
    <cellStyle name="Comma 6 3 4 5" xfId="2618"/>
    <cellStyle name="Comma 6 3 5" xfId="882"/>
    <cellStyle name="Comma 6 3 5 2" xfId="2086"/>
    <cellStyle name="Comma 6 3 5 3" xfId="2860"/>
    <cellStyle name="Comma 6 3 6" xfId="2360"/>
    <cellStyle name="Comma 6 3 7" xfId="1697"/>
    <cellStyle name="Comma 6 3 8" xfId="2508"/>
    <cellStyle name="Comma 6 4" xfId="292"/>
    <cellStyle name="Comma 6 5" xfId="392"/>
    <cellStyle name="Comma 6 5 2" xfId="523"/>
    <cellStyle name="Comma 6 5 2 2" xfId="1154"/>
    <cellStyle name="Comma 6 5 2 2 2" xfId="2010"/>
    <cellStyle name="Comma 6 5 2 2 3" xfId="3076"/>
    <cellStyle name="Comma 6 5 2 3" xfId="2268"/>
    <cellStyle name="Comma 6 5 2 4" xfId="2434"/>
    <cellStyle name="Comma 6 5 2 5" xfId="1797"/>
    <cellStyle name="Comma 6 5 2 6" xfId="2581"/>
    <cellStyle name="Comma 6 5 3" xfId="594"/>
    <cellStyle name="Comma 6 5 3 2" xfId="1225"/>
    <cellStyle name="Comma 6 5 3 2 2" xfId="2339"/>
    <cellStyle name="Comma 6 5 3 2 3" xfId="3130"/>
    <cellStyle name="Comma 6 5 3 3" xfId="2488"/>
    <cellStyle name="Comma 6 5 3 4" xfId="1951"/>
    <cellStyle name="Comma 6 5 3 5" xfId="2635"/>
    <cellStyle name="Comma 6 5 4" xfId="1029"/>
    <cellStyle name="Comma 6 5 4 2" xfId="2148"/>
    <cellStyle name="Comma 6 5 4 3" xfId="2997"/>
    <cellStyle name="Comma 6 5 5" xfId="2378"/>
    <cellStyle name="Comma 6 5 6" xfId="1733"/>
    <cellStyle name="Comma 6 5 7" xfId="2525"/>
    <cellStyle name="Comma 6 6" xfId="451"/>
    <cellStyle name="Comma 6 6 2" xfId="1084"/>
    <cellStyle name="Comma 6 6 2 2" xfId="1986"/>
    <cellStyle name="Comma 6 6 2 3" xfId="3052"/>
    <cellStyle name="Comma 6 6 3" xfId="2198"/>
    <cellStyle name="Comma 6 6 4" xfId="2410"/>
    <cellStyle name="Comma 6 6 5" xfId="1773"/>
    <cellStyle name="Comma 6 6 6" xfId="2557"/>
    <cellStyle name="Comma 6 7" xfId="570"/>
    <cellStyle name="Comma 6 7 2" xfId="1201"/>
    <cellStyle name="Comma 6 7 2 2" xfId="2315"/>
    <cellStyle name="Comma 6 7 2 3" xfId="3106"/>
    <cellStyle name="Comma 6 7 3" xfId="2464"/>
    <cellStyle name="Comma 6 7 4" xfId="1895"/>
    <cellStyle name="Comma 6 7 5" xfId="2611"/>
    <cellStyle name="Comma 6 8" xfId="607"/>
    <cellStyle name="Comma 6 8 2" xfId="1238"/>
    <cellStyle name="Comma 6 8 2 2" xfId="3142"/>
    <cellStyle name="Comma 6 8 3" xfId="2074"/>
    <cellStyle name="Comma 6 8 4" xfId="2645"/>
    <cellStyle name="Comma 6 9" xfId="626"/>
    <cellStyle name="Comma 6 9 2" xfId="1256"/>
    <cellStyle name="Comma 6 9 2 2" xfId="3160"/>
    <cellStyle name="Comma 6 9 3" xfId="2353"/>
    <cellStyle name="Comma 6 9 4" xfId="2662"/>
    <cellStyle name="Comma 7" xfId="68"/>
    <cellStyle name="Comma 7 10" xfId="809"/>
    <cellStyle name="Comma 7 10 2" xfId="2796"/>
    <cellStyle name="Comma 7 11" xfId="1686"/>
    <cellStyle name="Comma 7 12" xfId="2499"/>
    <cellStyle name="Comma 7 13" xfId="3511"/>
    <cellStyle name="Comma 7 2" xfId="184"/>
    <cellStyle name="Comma 7 2 2" xfId="295"/>
    <cellStyle name="Comma 7 2 3" xfId="464"/>
    <cellStyle name="Comma 7 2 3 2" xfId="1097"/>
    <cellStyle name="Comma 7 2 3 2 2" xfId="1994"/>
    <cellStyle name="Comma 7 2 3 2 3" xfId="3060"/>
    <cellStyle name="Comma 7 2 3 3" xfId="2211"/>
    <cellStyle name="Comma 7 2 3 4" xfId="2418"/>
    <cellStyle name="Comma 7 2 3 5" xfId="1781"/>
    <cellStyle name="Comma 7 2 3 6" xfId="2565"/>
    <cellStyle name="Comma 7 2 4" xfId="578"/>
    <cellStyle name="Comma 7 2 4 2" xfId="1209"/>
    <cellStyle name="Comma 7 2 4 2 2" xfId="2323"/>
    <cellStyle name="Comma 7 2 4 2 3" xfId="3114"/>
    <cellStyle name="Comma 7 2 4 3" xfId="2472"/>
    <cellStyle name="Comma 7 2 4 4" xfId="1908"/>
    <cellStyle name="Comma 7 2 4 5" xfId="2619"/>
    <cellStyle name="Comma 7 2 5" xfId="768"/>
    <cellStyle name="Comma 7 2 5 2" xfId="2087"/>
    <cellStyle name="Comma 7 2 6" xfId="883"/>
    <cellStyle name="Comma 7 2 6 2" xfId="2361"/>
    <cellStyle name="Comma 7 2 6 3" xfId="2861"/>
    <cellStyle name="Comma 7 2 7" xfId="1698"/>
    <cellStyle name="Comma 7 2 8" xfId="2509"/>
    <cellStyle name="Comma 7 3" xfId="296"/>
    <cellStyle name="Comma 7 4" xfId="294"/>
    <cellStyle name="Comma 7 5" xfId="380"/>
    <cellStyle name="Comma 7 5 2" xfId="512"/>
    <cellStyle name="Comma 7 5 2 2" xfId="1143"/>
    <cellStyle name="Comma 7 5 2 2 2" xfId="2008"/>
    <cellStyle name="Comma 7 5 2 2 3" xfId="3074"/>
    <cellStyle name="Comma 7 5 2 3" xfId="2257"/>
    <cellStyle name="Comma 7 5 2 4" xfId="2432"/>
    <cellStyle name="Comma 7 5 2 5" xfId="1795"/>
    <cellStyle name="Comma 7 5 2 6" xfId="2579"/>
    <cellStyle name="Comma 7 5 3" xfId="592"/>
    <cellStyle name="Comma 7 5 3 2" xfId="1223"/>
    <cellStyle name="Comma 7 5 3 2 2" xfId="2337"/>
    <cellStyle name="Comma 7 5 3 2 3" xfId="3128"/>
    <cellStyle name="Comma 7 5 3 3" xfId="2486"/>
    <cellStyle name="Comma 7 5 3 4" xfId="1947"/>
    <cellStyle name="Comma 7 5 3 5" xfId="2633"/>
    <cellStyle name="Comma 7 5 4" xfId="1017"/>
    <cellStyle name="Comma 7 5 4 2" xfId="2136"/>
    <cellStyle name="Comma 7 5 4 3" xfId="2985"/>
    <cellStyle name="Comma 7 5 5" xfId="2376"/>
    <cellStyle name="Comma 7 5 6" xfId="1726"/>
    <cellStyle name="Comma 7 5 7" xfId="2523"/>
    <cellStyle name="Comma 7 6" xfId="446"/>
    <cellStyle name="Comma 7 6 2" xfId="1082"/>
    <cellStyle name="Comma 7 6 2 2" xfId="1984"/>
    <cellStyle name="Comma 7 6 2 3" xfId="3050"/>
    <cellStyle name="Comma 7 6 3" xfId="2196"/>
    <cellStyle name="Comma 7 6 4" xfId="2408"/>
    <cellStyle name="Comma 7 6 5" xfId="1771"/>
    <cellStyle name="Comma 7 6 6" xfId="2555"/>
    <cellStyle name="Comma 7 7" xfId="568"/>
    <cellStyle name="Comma 7 7 2" xfId="1199"/>
    <cellStyle name="Comma 7 7 2 2" xfId="2313"/>
    <cellStyle name="Comma 7 7 2 3" xfId="3104"/>
    <cellStyle name="Comma 7 7 3" xfId="2462"/>
    <cellStyle name="Comma 7 7 4" xfId="1879"/>
    <cellStyle name="Comma 7 7 5" xfId="2609"/>
    <cellStyle name="Comma 7 8" xfId="608"/>
    <cellStyle name="Comma 7 8 2" xfId="1239"/>
    <cellStyle name="Comma 7 8 2 2" xfId="3143"/>
    <cellStyle name="Comma 7 8 3" xfId="2072"/>
    <cellStyle name="Comma 7 8 4" xfId="2646"/>
    <cellStyle name="Comma 7 9" xfId="624"/>
    <cellStyle name="Comma 7 9 2" xfId="1254"/>
    <cellStyle name="Comma 7 9 2 2" xfId="3158"/>
    <cellStyle name="Comma 7 9 3" xfId="2351"/>
    <cellStyle name="Comma 7 9 4" xfId="2660"/>
    <cellStyle name="Comma 8" xfId="143"/>
    <cellStyle name="Comma 8 2" xfId="297"/>
    <cellStyle name="Comma 9" xfId="298"/>
    <cellStyle name="Currency 2" xfId="419"/>
    <cellStyle name="Currency 2 2" xfId="546"/>
    <cellStyle name="Currency 2 2 2" xfId="1177"/>
    <cellStyle name="Currency 2 2 2 2" xfId="1962"/>
    <cellStyle name="Currency 2 2 2 3" xfId="3082"/>
    <cellStyle name="Currency 2 2 3" xfId="2291"/>
    <cellStyle name="Currency 2 2 4" xfId="2440"/>
    <cellStyle name="Currency 2 2 5" xfId="1749"/>
    <cellStyle name="Currency 2 2 6" xfId="2587"/>
    <cellStyle name="Currency 2 3" xfId="1055"/>
    <cellStyle name="Currency 2 3 2" xfId="1847"/>
    <cellStyle name="Currency 2 3 3" xfId="3023"/>
    <cellStyle name="Currency 2 4" xfId="2174"/>
    <cellStyle name="Currency 2 5" xfId="2386"/>
    <cellStyle name="Currency 2 6" xfId="1664"/>
    <cellStyle name="Currency 2 7" xfId="2533"/>
    <cellStyle name="Currency 3" xfId="428"/>
    <cellStyle name="Currency 3 2" xfId="555"/>
    <cellStyle name="Currency 3 2 2" xfId="1186"/>
    <cellStyle name="Currency 3 2 2 2" xfId="1971"/>
    <cellStyle name="Currency 3 2 2 3" xfId="3091"/>
    <cellStyle name="Currency 3 2 3" xfId="2300"/>
    <cellStyle name="Currency 3 2 4" xfId="2449"/>
    <cellStyle name="Currency 3 2 5" xfId="1758"/>
    <cellStyle name="Currency 3 2 6" xfId="2596"/>
    <cellStyle name="Currency 3 3" xfId="1064"/>
    <cellStyle name="Currency 3 3 2" xfId="1856"/>
    <cellStyle name="Currency 3 3 3" xfId="3032"/>
    <cellStyle name="Currency 3 4" xfId="2183"/>
    <cellStyle name="Currency 3 5" xfId="2395"/>
    <cellStyle name="Currency 3 6" xfId="1673"/>
    <cellStyle name="Currency 3 7" xfId="2542"/>
    <cellStyle name="Explanatory Text" xfId="701" builtinId="53" customBuiltin="1"/>
    <cellStyle name="Explanatory Text 2" xfId="40"/>
    <cellStyle name="Explanatory Text 2 2" xfId="214"/>
    <cellStyle name="Explanatory Text 2 3" xfId="259"/>
    <cellStyle name="Explanatory Text 3" xfId="86"/>
    <cellStyle name="Explanatory Text 4" xfId="1816"/>
    <cellStyle name="Good" xfId="692" builtinId="26" customBuiltin="1"/>
    <cellStyle name="Good 2" xfId="41"/>
    <cellStyle name="Good 2 2" xfId="215"/>
    <cellStyle name="Good 2 3" xfId="249"/>
    <cellStyle name="Good 3" xfId="76"/>
    <cellStyle name="Good 4" xfId="1807"/>
    <cellStyle name="Heading 1" xfId="688" builtinId="16" customBuiltin="1"/>
    <cellStyle name="Heading 1 2" xfId="42"/>
    <cellStyle name="Heading 1 2 2" xfId="216"/>
    <cellStyle name="Heading 1 2 3" xfId="245"/>
    <cellStyle name="Heading 1 3" xfId="72"/>
    <cellStyle name="Heading 1 4" xfId="1803"/>
    <cellStyle name="Heading 2" xfId="689" builtinId="17" customBuiltin="1"/>
    <cellStyle name="Heading 2 2" xfId="43"/>
    <cellStyle name="Heading 2 2 2" xfId="217"/>
    <cellStyle name="Heading 2 2 3" xfId="246"/>
    <cellStyle name="Heading 2 3" xfId="73"/>
    <cellStyle name="Heading 2 4" xfId="1804"/>
    <cellStyle name="Heading 3" xfId="690" builtinId="18" customBuiltin="1"/>
    <cellStyle name="Heading 3 2" xfId="44"/>
    <cellStyle name="Heading 3 2 2" xfId="218"/>
    <cellStyle name="Heading 3 2 3" xfId="247"/>
    <cellStyle name="Heading 3 3" xfId="74"/>
    <cellStyle name="Heading 3 4" xfId="1805"/>
    <cellStyle name="Heading 4" xfId="691" builtinId="19" customBuiltin="1"/>
    <cellStyle name="Heading 4 2" xfId="45"/>
    <cellStyle name="Heading 4 2 2" xfId="219"/>
    <cellStyle name="Heading 4 2 3" xfId="248"/>
    <cellStyle name="Heading 4 3" xfId="75"/>
    <cellStyle name="Heading 4 4" xfId="1806"/>
    <cellStyle name="Hyperlink 2" xfId="329"/>
    <cellStyle name="Hyperlink 3" xfId="328"/>
    <cellStyle name="Hyperlink 4" xfId="449"/>
    <cellStyle name="Hyperlink 5" xfId="416"/>
    <cellStyle name="Input" xfId="695" builtinId="20" customBuiltin="1"/>
    <cellStyle name="Input 2" xfId="46"/>
    <cellStyle name="Input 2 10" xfId="369"/>
    <cellStyle name="Input 2 10 2" xfId="501"/>
    <cellStyle name="Input 2 10 2 2" xfId="1132"/>
    <cellStyle name="Input 2 10 2 2 2" xfId="2246"/>
    <cellStyle name="Input 2 10 2 3" xfId="1425"/>
    <cellStyle name="Input 2 10 2 3 2" xfId="3290"/>
    <cellStyle name="Input 2 10 2 4" xfId="864"/>
    <cellStyle name="Input 2 10 2 4 2" xfId="2846"/>
    <cellStyle name="Input 2 10 2 5" xfId="1080"/>
    <cellStyle name="Input 2 10 2 5 2" xfId="3048"/>
    <cellStyle name="Input 2 10 2 6" xfId="2019"/>
    <cellStyle name="Input 2 10 3" xfId="1006"/>
    <cellStyle name="Input 2 10 3 2" xfId="1934"/>
    <cellStyle name="Input 2 10 3 3" xfId="2974"/>
    <cellStyle name="Input 2 10 4" xfId="1339"/>
    <cellStyle name="Input 2 10 4 2" xfId="2125"/>
    <cellStyle name="Input 2 10 5" xfId="1475"/>
    <cellStyle name="Input 2 10 5 2" xfId="3335"/>
    <cellStyle name="Input 2 10 6" xfId="1076"/>
    <cellStyle name="Input 2 10 6 2" xfId="3044"/>
    <cellStyle name="Input 2 10 7" xfId="1720"/>
    <cellStyle name="Input 2 11" xfId="377"/>
    <cellStyle name="Input 2 11 2" xfId="509"/>
    <cellStyle name="Input 2 11 2 2" xfId="1140"/>
    <cellStyle name="Input 2 11 2 2 2" xfId="2254"/>
    <cellStyle name="Input 2 11 2 3" xfId="1431"/>
    <cellStyle name="Input 2 11 2 3 2" xfId="3296"/>
    <cellStyle name="Input 2 11 2 4" xfId="866"/>
    <cellStyle name="Input 2 11 2 4 2" xfId="2848"/>
    <cellStyle name="Input 2 11 2 5" xfId="1542"/>
    <cellStyle name="Input 2 11 2 5 2" xfId="3395"/>
    <cellStyle name="Input 2 11 2 6" xfId="2023"/>
    <cellStyle name="Input 2 11 3" xfId="1014"/>
    <cellStyle name="Input 2 11 3 2" xfId="1910"/>
    <cellStyle name="Input 2 11 3 3" xfId="2982"/>
    <cellStyle name="Input 2 11 4" xfId="1345"/>
    <cellStyle name="Input 2 11 4 2" xfId="2133"/>
    <cellStyle name="Input 2 11 5" xfId="1390"/>
    <cellStyle name="Input 2 11 5 2" xfId="3256"/>
    <cellStyle name="Input 2 11 6" xfId="1415"/>
    <cellStyle name="Input 2 11 6 2" xfId="3280"/>
    <cellStyle name="Input 2 11 7" xfId="1725"/>
    <cellStyle name="Input 2 12" xfId="413"/>
    <cellStyle name="Input 2 12 2" xfId="543"/>
    <cellStyle name="Input 2 12 2 2" xfId="1174"/>
    <cellStyle name="Input 2 12 2 2 2" xfId="2288"/>
    <cellStyle name="Input 2 12 2 3" xfId="1458"/>
    <cellStyle name="Input 2 12 2 3 2" xfId="3322"/>
    <cellStyle name="Input 2 12 2 4" xfId="876"/>
    <cellStyle name="Input 2 12 2 4 2" xfId="2855"/>
    <cellStyle name="Input 2 12 2 5" xfId="1318"/>
    <cellStyle name="Input 2 12 2 5 2" xfId="3221"/>
    <cellStyle name="Input 2 12 2 6" xfId="2038"/>
    <cellStyle name="Input 2 12 3" xfId="1050"/>
    <cellStyle name="Input 2 12 3 2" xfId="2057"/>
    <cellStyle name="Input 2 12 3 3" xfId="3018"/>
    <cellStyle name="Input 2 12 4" xfId="1373"/>
    <cellStyle name="Input 2 12 4 2" xfId="2169"/>
    <cellStyle name="Input 2 12 5" xfId="943"/>
    <cellStyle name="Input 2 12 5 2" xfId="2911"/>
    <cellStyle name="Input 2 12 6" xfId="1466"/>
    <cellStyle name="Input 2 12 6 2" xfId="3329"/>
    <cellStyle name="Input 2 12 7" xfId="1745"/>
    <cellStyle name="Input 2 13" xfId="362"/>
    <cellStyle name="Input 2 13 2" xfId="999"/>
    <cellStyle name="Input 2 13 2 2" xfId="2015"/>
    <cellStyle name="Input 2 13 2 3" xfId="2967"/>
    <cellStyle name="Input 2 13 3" xfId="1333"/>
    <cellStyle name="Input 2 13 3 2" xfId="1877"/>
    <cellStyle name="Input 2 13 3 3" xfId="3232"/>
    <cellStyle name="Input 2 13 4" xfId="1468"/>
    <cellStyle name="Input 2 13 4 2" xfId="2118"/>
    <cellStyle name="Input 2 13 5" xfId="961"/>
    <cellStyle name="Input 2 13 5 2" xfId="2929"/>
    <cellStyle name="Input 2 13 6" xfId="1717"/>
    <cellStyle name="Input 2 14" xfId="609"/>
    <cellStyle name="Input 2 14 2" xfId="1240"/>
    <cellStyle name="Input 2 14 2 2" xfId="3144"/>
    <cellStyle name="Input 2 14 3" xfId="1492"/>
    <cellStyle name="Input 2 14 3 2" xfId="3350"/>
    <cellStyle name="Input 2 14 4" xfId="1549"/>
    <cellStyle name="Input 2 14 4 2" xfId="3402"/>
    <cellStyle name="Input 2 14 5" xfId="1356"/>
    <cellStyle name="Input 2 14 5 2" xfId="3237"/>
    <cellStyle name="Input 2 14 6" xfId="1878"/>
    <cellStyle name="Input 2 14 7" xfId="2647"/>
    <cellStyle name="Input 2 15" xfId="620"/>
    <cellStyle name="Input 2 15 2" xfId="1250"/>
    <cellStyle name="Input 2 15 2 2" xfId="3154"/>
    <cellStyle name="Input 2 15 3" xfId="1498"/>
    <cellStyle name="Input 2 15 3 2" xfId="3355"/>
    <cellStyle name="Input 2 15 4" xfId="1556"/>
    <cellStyle name="Input 2 15 4 2" xfId="3409"/>
    <cellStyle name="Input 2 15 5" xfId="1577"/>
    <cellStyle name="Input 2 15 5 2" xfId="3430"/>
    <cellStyle name="Input 2 15 6" xfId="1921"/>
    <cellStyle name="Input 2 15 7" xfId="2656"/>
    <cellStyle name="Input 2 16" xfId="810"/>
    <cellStyle name="Input 2 16 2" xfId="2067"/>
    <cellStyle name="Input 2 17" xfId="928"/>
    <cellStyle name="Input 2 17 2" xfId="2903"/>
    <cellStyle name="Input 2 18" xfId="811"/>
    <cellStyle name="Input 2 18 2" xfId="2797"/>
    <cellStyle name="Input 2 19" xfId="1580"/>
    <cellStyle name="Input 2 19 2" xfId="3433"/>
    <cellStyle name="Input 2 2" xfId="220"/>
    <cellStyle name="Input 2 2 2" xfId="467"/>
    <cellStyle name="Input 2 2 2 2" xfId="1100"/>
    <cellStyle name="Input 2 2 2 2 2" xfId="2214"/>
    <cellStyle name="Input 2 2 2 3" xfId="1404"/>
    <cellStyle name="Input 2 2 2 3 2" xfId="3269"/>
    <cellStyle name="Input 2 2 2 4" xfId="823"/>
    <cellStyle name="Input 2 2 2 4 2" xfId="2809"/>
    <cellStyle name="Input 2 2 2 5" xfId="815"/>
    <cellStyle name="Input 2 2 2 5 2" xfId="2801"/>
    <cellStyle name="Input 2 2 2 6" xfId="1892"/>
    <cellStyle name="Input 2 2 3" xfId="904"/>
    <cellStyle name="Input 2 2 3 2" xfId="2040"/>
    <cellStyle name="Input 2 2 3 3" xfId="2881"/>
    <cellStyle name="Input 2 2 4" xfId="833"/>
    <cellStyle name="Input 2 2 4 2" xfId="2090"/>
    <cellStyle name="Input 2 2 5" xfId="1514"/>
    <cellStyle name="Input 2 2 5 2" xfId="3368"/>
    <cellStyle name="Input 2 2 6" xfId="1545"/>
    <cellStyle name="Input 2 2 6 2" xfId="3398"/>
    <cellStyle name="Input 2 2 7" xfId="1701"/>
    <cellStyle name="Input 2 20" xfId="1611"/>
    <cellStyle name="Input 2 20 2" xfId="3464"/>
    <cellStyle name="Input 2 21" xfId="1638"/>
    <cellStyle name="Input 2 21 2" xfId="3491"/>
    <cellStyle name="Input 2 3" xfId="252"/>
    <cellStyle name="Input 2 4" xfId="330"/>
    <cellStyle name="Input 2 4 2" xfId="483"/>
    <cellStyle name="Input 2 4 2 2" xfId="1114"/>
    <cellStyle name="Input 2 4 2 2 2" xfId="2228"/>
    <cellStyle name="Input 2 4 2 3" xfId="1412"/>
    <cellStyle name="Input 2 4 2 3 2" xfId="3277"/>
    <cellStyle name="Input 2 4 2 4" xfId="820"/>
    <cellStyle name="Input 2 4 2 4 2" xfId="2806"/>
    <cellStyle name="Input 2 4 2 5" xfId="1612"/>
    <cellStyle name="Input 2 4 2 5 2" xfId="3465"/>
    <cellStyle name="Input 2 4 2 6" xfId="1888"/>
    <cellStyle name="Input 2 4 3" xfId="975"/>
    <cellStyle name="Input 2 4 3 2" xfId="1925"/>
    <cellStyle name="Input 2 4 3 3" xfId="2943"/>
    <cellStyle name="Input 2 4 4" xfId="936"/>
    <cellStyle name="Input 2 4 4 2" xfId="2104"/>
    <cellStyle name="Input 2 4 5" xfId="845"/>
    <cellStyle name="Input 2 4 5 2" xfId="2827"/>
    <cellStyle name="Input 2 4 6" xfId="1528"/>
    <cellStyle name="Input 2 4 6 2" xfId="3382"/>
    <cellStyle name="Input 2 4 7" xfId="1709"/>
    <cellStyle name="Input 2 5" xfId="371"/>
    <cellStyle name="Input 2 5 2" xfId="503"/>
    <cellStyle name="Input 2 5 2 2" xfId="1134"/>
    <cellStyle name="Input 2 5 2 2 2" xfId="2248"/>
    <cellStyle name="Input 2 5 2 3" xfId="1427"/>
    <cellStyle name="Input 2 5 2 3 2" xfId="3292"/>
    <cellStyle name="Input 2 5 2 4" xfId="834"/>
    <cellStyle name="Input 2 5 2 4 2" xfId="2816"/>
    <cellStyle name="Input 2 5 2 5" xfId="980"/>
    <cellStyle name="Input 2 5 2 5 2" xfId="2948"/>
    <cellStyle name="Input 2 5 2 6" xfId="2021"/>
    <cellStyle name="Input 2 5 3" xfId="1008"/>
    <cellStyle name="Input 2 5 3 2" xfId="1865"/>
    <cellStyle name="Input 2 5 3 3" xfId="2976"/>
    <cellStyle name="Input 2 5 4" xfId="1341"/>
    <cellStyle name="Input 2 5 4 2" xfId="2127"/>
    <cellStyle name="Input 2 5 5" xfId="827"/>
    <cellStyle name="Input 2 5 5 2" xfId="2810"/>
    <cellStyle name="Input 2 5 6" xfId="899"/>
    <cellStyle name="Input 2 5 6 2" xfId="2876"/>
    <cellStyle name="Input 2 5 7" xfId="1722"/>
    <cellStyle name="Input 2 6" xfId="373"/>
    <cellStyle name="Input 2 6 2" xfId="505"/>
    <cellStyle name="Input 2 6 2 2" xfId="1136"/>
    <cellStyle name="Input 2 6 2 2 2" xfId="2250"/>
    <cellStyle name="Input 2 6 2 3" xfId="1429"/>
    <cellStyle name="Input 2 6 2 3 2" xfId="3294"/>
    <cellStyle name="Input 2 6 2 4" xfId="865"/>
    <cellStyle name="Input 2 6 2 4 2" xfId="2847"/>
    <cellStyle name="Input 2 6 2 5" xfId="1553"/>
    <cellStyle name="Input 2 6 2 5 2" xfId="3406"/>
    <cellStyle name="Input 2 6 2 6" xfId="2022"/>
    <cellStyle name="Input 2 6 3" xfId="1010"/>
    <cellStyle name="Input 2 6 3 2" xfId="1909"/>
    <cellStyle name="Input 2 6 3 3" xfId="2978"/>
    <cellStyle name="Input 2 6 4" xfId="1343"/>
    <cellStyle name="Input 2 6 4 2" xfId="2129"/>
    <cellStyle name="Input 2 6 5" xfId="1081"/>
    <cellStyle name="Input 2 6 5 2" xfId="3049"/>
    <cellStyle name="Input 2 6 6" xfId="822"/>
    <cellStyle name="Input 2 6 6 2" xfId="2808"/>
    <cellStyle name="Input 2 6 7" xfId="1723"/>
    <cellStyle name="Input 2 7" xfId="385"/>
    <cellStyle name="Input 2 7 2" xfId="516"/>
    <cellStyle name="Input 2 7 2 2" xfId="1147"/>
    <cellStyle name="Input 2 7 2 2 2" xfId="2261"/>
    <cellStyle name="Input 2 7 2 3" xfId="1438"/>
    <cellStyle name="Input 2 7 2 3 2" xfId="3303"/>
    <cellStyle name="Input 2 7 2 4" xfId="1236"/>
    <cellStyle name="Input 2 7 2 4 2" xfId="3140"/>
    <cellStyle name="Input 2 7 2 5" xfId="1544"/>
    <cellStyle name="Input 2 7 2 5 2" xfId="3397"/>
    <cellStyle name="Input 2 7 2 6" xfId="2027"/>
    <cellStyle name="Input 2 7 3" xfId="1022"/>
    <cellStyle name="Input 2 7 3 2" xfId="1891"/>
    <cellStyle name="Input 2 7 3 3" xfId="2990"/>
    <cellStyle name="Input 2 7 4" xfId="1353"/>
    <cellStyle name="Input 2 7 4 2" xfId="2141"/>
    <cellStyle name="Input 2 7 5" xfId="951"/>
    <cellStyle name="Input 2 7 5 2" xfId="2919"/>
    <cellStyle name="Input 2 7 6" xfId="1531"/>
    <cellStyle name="Input 2 7 6 2" xfId="3384"/>
    <cellStyle name="Input 2 7 7" xfId="1730"/>
    <cellStyle name="Input 2 8" xfId="404"/>
    <cellStyle name="Input 2 8 2" xfId="535"/>
    <cellStyle name="Input 2 8 2 2" xfId="1166"/>
    <cellStyle name="Input 2 8 2 2 2" xfId="2280"/>
    <cellStyle name="Input 2 8 2 3" xfId="1451"/>
    <cellStyle name="Input 2 8 2 3 2" xfId="3315"/>
    <cellStyle name="Input 2 8 2 4" xfId="873"/>
    <cellStyle name="Input 2 8 2 4 2" xfId="2853"/>
    <cellStyle name="Input 2 8 2 5" xfId="1501"/>
    <cellStyle name="Input 2 8 2 5 2" xfId="3358"/>
    <cellStyle name="Input 2 8 2 6" xfId="2034"/>
    <cellStyle name="Input 2 8 3" xfId="1041"/>
    <cellStyle name="Input 2 8 3 2" xfId="2048"/>
    <cellStyle name="Input 2 8 3 3" xfId="3009"/>
    <cellStyle name="Input 2 8 4" xfId="1367"/>
    <cellStyle name="Input 2 8 4 2" xfId="2160"/>
    <cellStyle name="Input 2 8 5" xfId="1489"/>
    <cellStyle name="Input 2 8 5 2" xfId="3347"/>
    <cellStyle name="Input 2 8 6" xfId="1464"/>
    <cellStyle name="Input 2 8 6 2" xfId="3327"/>
    <cellStyle name="Input 2 8 7" xfId="1742"/>
    <cellStyle name="Input 2 9" xfId="406"/>
    <cellStyle name="Input 2 9 2" xfId="537"/>
    <cellStyle name="Input 2 9 2 2" xfId="1168"/>
    <cellStyle name="Input 2 9 2 2 2" xfId="2282"/>
    <cellStyle name="Input 2 9 2 3" xfId="1453"/>
    <cellStyle name="Input 2 9 2 3 2" xfId="3317"/>
    <cellStyle name="Input 2 9 2 4" xfId="844"/>
    <cellStyle name="Input 2 9 2 4 2" xfId="2826"/>
    <cellStyle name="Input 2 9 2 5" xfId="1319"/>
    <cellStyle name="Input 2 9 2 5 2" xfId="3222"/>
    <cellStyle name="Input 2 9 2 6" xfId="2036"/>
    <cellStyle name="Input 2 9 3" xfId="1043"/>
    <cellStyle name="Input 2 9 3 2" xfId="2050"/>
    <cellStyle name="Input 2 9 3 3" xfId="3011"/>
    <cellStyle name="Input 2 9 4" xfId="1369"/>
    <cellStyle name="Input 2 9 4 2" xfId="2162"/>
    <cellStyle name="Input 2 9 5" xfId="1379"/>
    <cellStyle name="Input 2 9 5 2" xfId="3245"/>
    <cellStyle name="Input 2 9 6" xfId="1384"/>
    <cellStyle name="Input 2 9 6 2" xfId="3250"/>
    <cellStyle name="Input 2 9 7" xfId="1744"/>
    <cellStyle name="Input 3" xfId="79"/>
    <cellStyle name="Input 4" xfId="1810"/>
    <cellStyle name="Linked Cell" xfId="698" builtinId="24" customBuiltin="1"/>
    <cellStyle name="Linked Cell 2" xfId="47"/>
    <cellStyle name="Linked Cell 2 2" xfId="221"/>
    <cellStyle name="Linked Cell 2 3" xfId="255"/>
    <cellStyle name="Linked Cell 3" xfId="82"/>
    <cellStyle name="Linked Cell 4" xfId="1813"/>
    <cellStyle name="Neutral" xfId="694" builtinId="28" customBuiltin="1"/>
    <cellStyle name="Neutral 2" xfId="48"/>
    <cellStyle name="Neutral 2 2" xfId="222"/>
    <cellStyle name="Neutral 2 3" xfId="251"/>
    <cellStyle name="Neutral 2 4" xfId="331"/>
    <cellStyle name="Neutral 3" xfId="78"/>
    <cellStyle name="Neutral 3 2" xfId="332"/>
    <cellStyle name="Neutral 4" xfId="1809"/>
    <cellStyle name="Normal" xfId="0" builtinId="0"/>
    <cellStyle name="Normal 10" xfId="5"/>
    <cellStyle name="Normal 10 2" xfId="299"/>
    <cellStyle name="Normal 11" xfId="112"/>
    <cellStyle name="Normal 11 2" xfId="144"/>
    <cellStyle name="Normal 11 2 2" xfId="732"/>
    <cellStyle name="Normal 11 3" xfId="223"/>
    <cellStyle name="Normal 11 4" xfId="448"/>
    <cellStyle name="Normal 11 5" xfId="436"/>
    <cellStyle name="Normal 11 5 2" xfId="1072"/>
    <cellStyle name="Normal 11 5 2 2" xfId="1979"/>
    <cellStyle name="Normal 11 5 2 3" xfId="3040"/>
    <cellStyle name="Normal 11 5 3" xfId="2191"/>
    <cellStyle name="Normal 11 5 4" xfId="2403"/>
    <cellStyle name="Normal 11 5 5" xfId="1766"/>
    <cellStyle name="Normal 11 5 6" xfId="2550"/>
    <cellStyle name="Normal 11 6" xfId="563"/>
    <cellStyle name="Normal 11 6 2" xfId="1194"/>
    <cellStyle name="Normal 11 6 2 2" xfId="2308"/>
    <cellStyle name="Normal 11 6 2 3" xfId="3099"/>
    <cellStyle name="Normal 11 6 3" xfId="2457"/>
    <cellStyle name="Normal 11 6 4" xfId="1864"/>
    <cellStyle name="Normal 11 6 5" xfId="2604"/>
    <cellStyle name="Normal 11 7" xfId="1681"/>
    <cellStyle name="Normal 12" xfId="113"/>
    <cellStyle name="Normal 12 10" xfId="2500"/>
    <cellStyle name="Normal 12 11" xfId="3512"/>
    <cellStyle name="Normal 12 2" xfId="180"/>
    <cellStyle name="Normal 12 2 2" xfId="333"/>
    <cellStyle name="Normal 12 3" xfId="300"/>
    <cellStyle name="Normal 12 4" xfId="390"/>
    <cellStyle name="Normal 12 4 2" xfId="521"/>
    <cellStyle name="Normal 12 4 2 2" xfId="1152"/>
    <cellStyle name="Normal 12 4 2 2 2" xfId="2009"/>
    <cellStyle name="Normal 12 4 2 2 3" xfId="3075"/>
    <cellStyle name="Normal 12 4 2 3" xfId="2266"/>
    <cellStyle name="Normal 12 4 2 4" xfId="2433"/>
    <cellStyle name="Normal 12 4 2 5" xfId="1796"/>
    <cellStyle name="Normal 12 4 2 6" xfId="2580"/>
    <cellStyle name="Normal 12 4 3" xfId="593"/>
    <cellStyle name="Normal 12 4 3 2" xfId="1224"/>
    <cellStyle name="Normal 12 4 3 2 2" xfId="2338"/>
    <cellStyle name="Normal 12 4 3 2 3" xfId="3129"/>
    <cellStyle name="Normal 12 4 3 3" xfId="2487"/>
    <cellStyle name="Normal 12 4 3 4" xfId="1949"/>
    <cellStyle name="Normal 12 4 3 5" xfId="2634"/>
    <cellStyle name="Normal 12 4 4" xfId="1027"/>
    <cellStyle name="Normal 12 4 4 2" xfId="2146"/>
    <cellStyle name="Normal 12 4 4 3" xfId="2995"/>
    <cellStyle name="Normal 12 4 5" xfId="2377"/>
    <cellStyle name="Normal 12 4 6" xfId="1732"/>
    <cellStyle name="Normal 12 4 7" xfId="2524"/>
    <cellStyle name="Normal 12 5" xfId="450"/>
    <cellStyle name="Normal 12 5 2" xfId="1083"/>
    <cellStyle name="Normal 12 5 2 2" xfId="1985"/>
    <cellStyle name="Normal 12 5 2 3" xfId="3051"/>
    <cellStyle name="Normal 12 5 3" xfId="2197"/>
    <cellStyle name="Normal 12 5 4" xfId="2409"/>
    <cellStyle name="Normal 12 5 5" xfId="1772"/>
    <cellStyle name="Normal 12 5 6" xfId="2556"/>
    <cellStyle name="Normal 12 6" xfId="569"/>
    <cellStyle name="Normal 12 6 2" xfId="1200"/>
    <cellStyle name="Normal 12 6 2 2" xfId="2314"/>
    <cellStyle name="Normal 12 6 2 3" xfId="3105"/>
    <cellStyle name="Normal 12 6 3" xfId="2463"/>
    <cellStyle name="Normal 12 6 4" xfId="1886"/>
    <cellStyle name="Normal 12 6 5" xfId="2610"/>
    <cellStyle name="Normal 12 7" xfId="625"/>
    <cellStyle name="Normal 12 7 2" xfId="1255"/>
    <cellStyle name="Normal 12 7 2 2" xfId="3159"/>
    <cellStyle name="Normal 12 7 3" xfId="2073"/>
    <cellStyle name="Normal 12 7 4" xfId="2661"/>
    <cellStyle name="Normal 12 8" xfId="837"/>
    <cellStyle name="Normal 12 8 2" xfId="2352"/>
    <cellStyle name="Normal 12 8 3" xfId="2819"/>
    <cellStyle name="Normal 12 9" xfId="1687"/>
    <cellStyle name="Normal 13" xfId="145"/>
    <cellStyle name="Normal 13 10" xfId="1690"/>
    <cellStyle name="Normal 13 11" xfId="2503"/>
    <cellStyle name="Normal 13 12" xfId="3515"/>
    <cellStyle name="Normal 13 2" xfId="182"/>
    <cellStyle name="Normal 13 2 2" xfId="335"/>
    <cellStyle name="Normal 13 2 3" xfId="462"/>
    <cellStyle name="Normal 13 2 3 2" xfId="1095"/>
    <cellStyle name="Normal 13 2 3 2 2" xfId="1992"/>
    <cellStyle name="Normal 13 2 3 2 3" xfId="3058"/>
    <cellStyle name="Normal 13 2 3 3" xfId="2209"/>
    <cellStyle name="Normal 13 2 3 4" xfId="2416"/>
    <cellStyle name="Normal 13 2 3 5" xfId="1779"/>
    <cellStyle name="Normal 13 2 3 6" xfId="2563"/>
    <cellStyle name="Normal 13 2 4" xfId="576"/>
    <cellStyle name="Normal 13 2 4 2" xfId="1207"/>
    <cellStyle name="Normal 13 2 4 2 2" xfId="2321"/>
    <cellStyle name="Normal 13 2 4 2 3" xfId="3112"/>
    <cellStyle name="Normal 13 2 4 3" xfId="2470"/>
    <cellStyle name="Normal 13 2 4 4" xfId="1906"/>
    <cellStyle name="Normal 13 2 4 5" xfId="2617"/>
    <cellStyle name="Normal 13 2 5" xfId="881"/>
    <cellStyle name="Normal 13 2 5 2" xfId="2085"/>
    <cellStyle name="Normal 13 2 5 3" xfId="2859"/>
    <cellStyle name="Normal 13 2 6" xfId="2359"/>
    <cellStyle name="Normal 13 2 7" xfId="1696"/>
    <cellStyle name="Normal 13 2 8" xfId="2507"/>
    <cellStyle name="Normal 13 3" xfId="334"/>
    <cellStyle name="Normal 13 3 2" xfId="484"/>
    <cellStyle name="Normal 13 3 2 2" xfId="1115"/>
    <cellStyle name="Normal 13 3 2 2 2" xfId="2000"/>
    <cellStyle name="Normal 13 3 2 2 3" xfId="3066"/>
    <cellStyle name="Normal 13 3 2 3" xfId="2229"/>
    <cellStyle name="Normal 13 3 2 4" xfId="2424"/>
    <cellStyle name="Normal 13 3 2 5" xfId="1787"/>
    <cellStyle name="Normal 13 3 2 6" xfId="2571"/>
    <cellStyle name="Normal 13 3 3" xfId="584"/>
    <cellStyle name="Normal 13 3 3 2" xfId="1215"/>
    <cellStyle name="Normal 13 3 3 2 2" xfId="2329"/>
    <cellStyle name="Normal 13 3 3 2 3" xfId="3120"/>
    <cellStyle name="Normal 13 3 3 3" xfId="2478"/>
    <cellStyle name="Normal 13 3 3 4" xfId="1933"/>
    <cellStyle name="Normal 13 3 3 5" xfId="2625"/>
    <cellStyle name="Normal 13 3 4" xfId="978"/>
    <cellStyle name="Normal 13 3 4 2" xfId="2105"/>
    <cellStyle name="Normal 13 3 4 3" xfId="2946"/>
    <cellStyle name="Normal 13 3 5" xfId="2367"/>
    <cellStyle name="Normal 13 3 6" xfId="1710"/>
    <cellStyle name="Normal 13 3 7" xfId="2515"/>
    <cellStyle name="Normal 13 4" xfId="394"/>
    <cellStyle name="Normal 13 4 2" xfId="525"/>
    <cellStyle name="Normal 13 4 2 2" xfId="1156"/>
    <cellStyle name="Normal 13 4 2 2 2" xfId="2012"/>
    <cellStyle name="Normal 13 4 2 2 3" xfId="3078"/>
    <cellStyle name="Normal 13 4 2 3" xfId="2270"/>
    <cellStyle name="Normal 13 4 2 4" xfId="2436"/>
    <cellStyle name="Normal 13 4 2 5" xfId="1799"/>
    <cellStyle name="Normal 13 4 2 6" xfId="2583"/>
    <cellStyle name="Normal 13 4 3" xfId="596"/>
    <cellStyle name="Normal 13 4 3 2" xfId="1227"/>
    <cellStyle name="Normal 13 4 3 2 2" xfId="2341"/>
    <cellStyle name="Normal 13 4 3 2 3" xfId="3132"/>
    <cellStyle name="Normal 13 4 3 3" xfId="2490"/>
    <cellStyle name="Normal 13 4 3 4" xfId="1953"/>
    <cellStyle name="Normal 13 4 3 5" xfId="2637"/>
    <cellStyle name="Normal 13 4 4" xfId="1031"/>
    <cellStyle name="Normal 13 4 4 2" xfId="2150"/>
    <cellStyle name="Normal 13 4 4 3" xfId="2999"/>
    <cellStyle name="Normal 13 4 5" xfId="2380"/>
    <cellStyle name="Normal 13 4 6" xfId="1735"/>
    <cellStyle name="Normal 13 4 7" xfId="2527"/>
    <cellStyle name="Normal 13 5" xfId="453"/>
    <cellStyle name="Normal 13 5 2" xfId="1086"/>
    <cellStyle name="Normal 13 5 2 2" xfId="1988"/>
    <cellStyle name="Normal 13 5 2 3" xfId="3054"/>
    <cellStyle name="Normal 13 5 3" xfId="2200"/>
    <cellStyle name="Normal 13 5 4" xfId="2412"/>
    <cellStyle name="Normal 13 5 5" xfId="1775"/>
    <cellStyle name="Normal 13 5 6" xfId="2559"/>
    <cellStyle name="Normal 13 6" xfId="572"/>
    <cellStyle name="Normal 13 6 2" xfId="1203"/>
    <cellStyle name="Normal 13 6 2 2" xfId="2317"/>
    <cellStyle name="Normal 13 6 2 3" xfId="3108"/>
    <cellStyle name="Normal 13 6 3" xfId="2466"/>
    <cellStyle name="Normal 13 6 4" xfId="1897"/>
    <cellStyle name="Normal 13 6 5" xfId="2613"/>
    <cellStyle name="Normal 13 7" xfId="610"/>
    <cellStyle name="Normal 13 7 2" xfId="1241"/>
    <cellStyle name="Normal 13 7 2 2" xfId="3145"/>
    <cellStyle name="Normal 13 7 3" xfId="2076"/>
    <cellStyle name="Normal 13 7 4" xfId="2648"/>
    <cellStyle name="Normal 13 8" xfId="628"/>
    <cellStyle name="Normal 13 8 2" xfId="1258"/>
    <cellStyle name="Normal 13 8 2 2" xfId="3162"/>
    <cellStyle name="Normal 13 8 3" xfId="2355"/>
    <cellStyle name="Normal 13 8 4" xfId="2664"/>
    <cellStyle name="Normal 13 9" xfId="856"/>
    <cellStyle name="Normal 13 9 2" xfId="2838"/>
    <cellStyle name="Normal 14" xfId="146"/>
    <cellStyle name="Normal 14 10" xfId="3516"/>
    <cellStyle name="Normal 14 2" xfId="224"/>
    <cellStyle name="Normal 14 2 2" xfId="468"/>
    <cellStyle name="Normal 14 2 2 2" xfId="1101"/>
    <cellStyle name="Normal 14 2 2 2 2" xfId="1996"/>
    <cellStyle name="Normal 14 2 2 2 3" xfId="3062"/>
    <cellStyle name="Normal 14 2 2 3" xfId="2215"/>
    <cellStyle name="Normal 14 2 2 4" xfId="2420"/>
    <cellStyle name="Normal 14 2 2 5" xfId="1783"/>
    <cellStyle name="Normal 14 2 2 6" xfId="2567"/>
    <cellStyle name="Normal 14 2 3" xfId="580"/>
    <cellStyle name="Normal 14 2 3 2" xfId="1211"/>
    <cellStyle name="Normal 14 2 3 2 2" xfId="2325"/>
    <cellStyle name="Normal 14 2 3 2 3" xfId="3116"/>
    <cellStyle name="Normal 14 2 3 3" xfId="2474"/>
    <cellStyle name="Normal 14 2 3 4" xfId="1913"/>
    <cellStyle name="Normal 14 2 3 5" xfId="2621"/>
    <cellStyle name="Normal 14 2 4" xfId="908"/>
    <cellStyle name="Normal 14 2 4 2" xfId="2091"/>
    <cellStyle name="Normal 14 2 4 3" xfId="2884"/>
    <cellStyle name="Normal 14 2 5" xfId="2363"/>
    <cellStyle name="Normal 14 2 6" xfId="1702"/>
    <cellStyle name="Normal 14 2 7" xfId="2511"/>
    <cellStyle name="Normal 14 3" xfId="395"/>
    <cellStyle name="Normal 14 3 2" xfId="526"/>
    <cellStyle name="Normal 14 3 2 2" xfId="1157"/>
    <cellStyle name="Normal 14 3 2 2 2" xfId="2013"/>
    <cellStyle name="Normal 14 3 2 2 3" xfId="3079"/>
    <cellStyle name="Normal 14 3 2 3" xfId="2271"/>
    <cellStyle name="Normal 14 3 2 4" xfId="2437"/>
    <cellStyle name="Normal 14 3 2 5" xfId="1800"/>
    <cellStyle name="Normal 14 3 2 6" xfId="2584"/>
    <cellStyle name="Normal 14 3 3" xfId="597"/>
    <cellStyle name="Normal 14 3 3 2" xfId="1228"/>
    <cellStyle name="Normal 14 3 3 2 2" xfId="2342"/>
    <cellStyle name="Normal 14 3 3 2 3" xfId="3133"/>
    <cellStyle name="Normal 14 3 3 3" xfId="2491"/>
    <cellStyle name="Normal 14 3 3 4" xfId="1954"/>
    <cellStyle name="Normal 14 3 3 5" xfId="2638"/>
    <cellStyle name="Normal 14 3 4" xfId="1032"/>
    <cellStyle name="Normal 14 3 4 2" xfId="2151"/>
    <cellStyle name="Normal 14 3 4 3" xfId="3000"/>
    <cellStyle name="Normal 14 3 5" xfId="2381"/>
    <cellStyle name="Normal 14 3 6" xfId="1736"/>
    <cellStyle name="Normal 14 3 7" xfId="2528"/>
    <cellStyle name="Normal 14 4" xfId="454"/>
    <cellStyle name="Normal 14 4 2" xfId="1087"/>
    <cellStyle name="Normal 14 4 2 2" xfId="1989"/>
    <cellStyle name="Normal 14 4 2 3" xfId="3055"/>
    <cellStyle name="Normal 14 4 3" xfId="2201"/>
    <cellStyle name="Normal 14 4 4" xfId="2413"/>
    <cellStyle name="Normal 14 4 5" xfId="1776"/>
    <cellStyle name="Normal 14 4 6" xfId="2560"/>
    <cellStyle name="Normal 14 5" xfId="573"/>
    <cellStyle name="Normal 14 5 2" xfId="1204"/>
    <cellStyle name="Normal 14 5 2 2" xfId="2318"/>
    <cellStyle name="Normal 14 5 2 3" xfId="3109"/>
    <cellStyle name="Normal 14 5 3" xfId="2467"/>
    <cellStyle name="Normal 14 5 4" xfId="1898"/>
    <cellStyle name="Normal 14 5 5" xfId="2614"/>
    <cellStyle name="Normal 14 6" xfId="629"/>
    <cellStyle name="Normal 14 6 2" xfId="1259"/>
    <cellStyle name="Normal 14 6 2 2" xfId="3163"/>
    <cellStyle name="Normal 14 6 3" xfId="2077"/>
    <cellStyle name="Normal 14 6 4" xfId="2665"/>
    <cellStyle name="Normal 14 7" xfId="857"/>
    <cellStyle name="Normal 14 7 2" xfId="2356"/>
    <cellStyle name="Normal 14 7 3" xfId="2839"/>
    <cellStyle name="Normal 14 8" xfId="1691"/>
    <cellStyle name="Normal 14 9" xfId="2504"/>
    <cellStyle name="Normal 15" xfId="178"/>
    <cellStyle name="Normal 15 2" xfId="460"/>
    <cellStyle name="Normal 15 2 2" xfId="1093"/>
    <cellStyle name="Normal 15 2 2 2" xfId="1990"/>
    <cellStyle name="Normal 15 2 2 3" xfId="3056"/>
    <cellStyle name="Normal 15 2 3" xfId="2207"/>
    <cellStyle name="Normal 15 2 4" xfId="2414"/>
    <cellStyle name="Normal 15 2 5" xfId="1777"/>
    <cellStyle name="Normal 15 2 6" xfId="2561"/>
    <cellStyle name="Normal 15 3" xfId="574"/>
    <cellStyle name="Normal 15 3 2" xfId="1205"/>
    <cellStyle name="Normal 15 3 2 2" xfId="2319"/>
    <cellStyle name="Normal 15 3 2 3" xfId="3110"/>
    <cellStyle name="Normal 15 3 3" xfId="2468"/>
    <cellStyle name="Normal 15 3 4" xfId="1904"/>
    <cellStyle name="Normal 15 3 5" xfId="2615"/>
    <cellStyle name="Normal 15 4" xfId="878"/>
    <cellStyle name="Normal 15 4 2" xfId="2083"/>
    <cellStyle name="Normal 15 4 3" xfId="2856"/>
    <cellStyle name="Normal 15 5" xfId="2357"/>
    <cellStyle name="Normal 15 6" xfId="1694"/>
    <cellStyle name="Normal 15 7" xfId="2505"/>
    <cellStyle name="Normal 16" xfId="354"/>
    <cellStyle name="Normal 16 2" xfId="489"/>
    <cellStyle name="Normal 16 2 2" xfId="1120"/>
    <cellStyle name="Normal 16 2 2 2" xfId="2002"/>
    <cellStyle name="Normal 16 2 2 3" xfId="3068"/>
    <cellStyle name="Normal 16 2 3" xfId="2234"/>
    <cellStyle name="Normal 16 2 4" xfId="2426"/>
    <cellStyle name="Normal 16 2 5" xfId="1789"/>
    <cellStyle name="Normal 16 2 6" xfId="2573"/>
    <cellStyle name="Normal 16 3" xfId="586"/>
    <cellStyle name="Normal 16 3 2" xfId="1217"/>
    <cellStyle name="Normal 16 3 2 2" xfId="2331"/>
    <cellStyle name="Normal 16 3 2 3" xfId="3122"/>
    <cellStyle name="Normal 16 3 3" xfId="2480"/>
    <cellStyle name="Normal 16 3 4" xfId="1938"/>
    <cellStyle name="Normal 16 3 5" xfId="2627"/>
    <cellStyle name="Normal 16 4" xfId="991"/>
    <cellStyle name="Normal 16 4 2" xfId="2110"/>
    <cellStyle name="Normal 16 4 3" xfId="2959"/>
    <cellStyle name="Normal 16 5" xfId="2369"/>
    <cellStyle name="Normal 16 6" xfId="1712"/>
    <cellStyle name="Normal 16 7" xfId="2517"/>
    <cellStyle name="Normal 17" xfId="414"/>
    <cellStyle name="Normal 17 2" xfId="1051"/>
    <cellStyle name="Normal 17 2 2" xfId="2170"/>
    <cellStyle name="Normal 17 2 3" xfId="3019"/>
    <cellStyle name="Normal 17 3" xfId="2382"/>
    <cellStyle name="Normal 17 4" xfId="2058"/>
    <cellStyle name="Normal 17 5" xfId="2529"/>
    <cellStyle name="Normal 18" xfId="598"/>
    <cellStyle name="Normal 18 2" xfId="1229"/>
    <cellStyle name="Normal 18 2 2" xfId="2492"/>
    <cellStyle name="Normal 18 2 3" xfId="3134"/>
    <cellStyle name="Normal 18 3" xfId="2343"/>
    <cellStyle name="Normal 18 4" xfId="2639"/>
    <cellStyle name="Normal 19" xfId="601"/>
    <cellStyle name="Normal 19 2" xfId="1232"/>
    <cellStyle name="Normal 2" xfId="1"/>
    <cellStyle name="Normal 2 2" xfId="50"/>
    <cellStyle name="Normal 2 2 2" xfId="147"/>
    <cellStyle name="Normal 2 2 2 2" xfId="336"/>
    <cellStyle name="Normal 2 2 3" xfId="225"/>
    <cellStyle name="Normal 2 2 3 2" xfId="337"/>
    <cellStyle name="Normal 2 2 4" xfId="301"/>
    <cellStyle name="Normal 2 3" xfId="51"/>
    <cellStyle name="Normal 2 3 2" xfId="148"/>
    <cellStyle name="Normal 2 3 2 2" xfId="303"/>
    <cellStyle name="Normal 2 3 3" xfId="302"/>
    <cellStyle name="Normal 2 3 3 2" xfId="338"/>
    <cellStyle name="Normal 2 4" xfId="49"/>
    <cellStyle name="Normal 2 4 2" xfId="226"/>
    <cellStyle name="Normal 2 4 2 2" xfId="469"/>
    <cellStyle name="Normal 2 4 2 2 2" xfId="1102"/>
    <cellStyle name="Normal 2 4 2 2 2 2" xfId="1997"/>
    <cellStyle name="Normal 2 4 2 2 2 3" xfId="3063"/>
    <cellStyle name="Normal 2 4 2 2 3" xfId="2216"/>
    <cellStyle name="Normal 2 4 2 2 4" xfId="2421"/>
    <cellStyle name="Normal 2 4 2 2 5" xfId="1784"/>
    <cellStyle name="Normal 2 4 2 2 6" xfId="2568"/>
    <cellStyle name="Normal 2 4 2 3" xfId="581"/>
    <cellStyle name="Normal 2 4 2 3 2" xfId="1212"/>
    <cellStyle name="Normal 2 4 2 3 2 2" xfId="2326"/>
    <cellStyle name="Normal 2 4 2 3 2 3" xfId="3117"/>
    <cellStyle name="Normal 2 4 2 3 3" xfId="2475"/>
    <cellStyle name="Normal 2 4 2 3 4" xfId="1914"/>
    <cellStyle name="Normal 2 4 2 3 5" xfId="2622"/>
    <cellStyle name="Normal 2 4 2 4" xfId="910"/>
    <cellStyle name="Normal 2 4 2 4 2" xfId="2092"/>
    <cellStyle name="Normal 2 4 2 4 3" xfId="2886"/>
    <cellStyle name="Normal 2 4 2 5" xfId="2364"/>
    <cellStyle name="Normal 2 4 2 6" xfId="1703"/>
    <cellStyle name="Normal 2 4 2 7" xfId="2512"/>
    <cellStyle name="Normal 2 5" xfId="1658"/>
    <cellStyle name="Normal 2_MOLSI 2009-2011 MTEF Axjusak 3_new_Final" xfId="6"/>
    <cellStyle name="Normal 20" xfId="602"/>
    <cellStyle name="Normal 20 2" xfId="687"/>
    <cellStyle name="Normal 20 2 2" xfId="749"/>
    <cellStyle name="Normal 20 2 2 2" xfId="2744"/>
    <cellStyle name="Normal 20 2 3" xfId="1316"/>
    <cellStyle name="Normal 20 2 3 2" xfId="3220"/>
    <cellStyle name="Normal 20 2 4" xfId="2715"/>
    <cellStyle name="Normal 20 3" xfId="731"/>
    <cellStyle name="Normal 20 3 2" xfId="2729"/>
    <cellStyle name="Normal 20 4" xfId="772"/>
    <cellStyle name="Normal 20 4 2" xfId="2761"/>
    <cellStyle name="Normal 20 5" xfId="1233"/>
    <cellStyle name="Normal 20 5 2" xfId="3137"/>
    <cellStyle name="Normal 20 6" xfId="2346"/>
    <cellStyle name="Normal 20 7" xfId="2642"/>
    <cellStyle name="Normal 21" xfId="614"/>
    <cellStyle name="Normal 21 2" xfId="2373"/>
    <cellStyle name="Normal 22" xfId="615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3"/>
    <cellStyle name="Normal 3 2" xfId="53"/>
    <cellStyle name="Normal 3 2 2" xfId="227"/>
    <cellStyle name="Normal 3 2 2 2" xfId="339"/>
    <cellStyle name="Normal 3 2 3" xfId="304"/>
    <cellStyle name="Normal 3 2 3 2" xfId="340"/>
    <cellStyle name="Normal 3 3" xfId="52"/>
    <cellStyle name="Normal 3 3 2" xfId="228"/>
    <cellStyle name="Normal 3 3 3" xfId="341"/>
    <cellStyle name="Normal 3 4" xfId="149"/>
    <cellStyle name="Normal 3 5" xfId="150"/>
    <cellStyle name="Normal 3_HavelvacN2axjusakN3" xfId="342"/>
    <cellStyle name="Normal 30" xfId="641"/>
    <cellStyle name="Normal 30 2" xfId="1270"/>
    <cellStyle name="Normal 30 2 2" xfId="3174"/>
    <cellStyle name="Normal 30 3" xfId="2670"/>
    <cellStyle name="Normal 31" xfId="643"/>
    <cellStyle name="Normal 31 2" xfId="1272"/>
    <cellStyle name="Normal 31 2 2" xfId="3176"/>
    <cellStyle name="Normal 31 3" xfId="2672"/>
    <cellStyle name="Normal 32" xfId="645"/>
    <cellStyle name="Normal 32 2" xfId="1274"/>
    <cellStyle name="Normal 32 2 2" xfId="3178"/>
    <cellStyle name="Normal 32 3" xfId="2674"/>
    <cellStyle name="Normal 33" xfId="647"/>
    <cellStyle name="Normal 33 2" xfId="1276"/>
    <cellStyle name="Normal 33 2 2" xfId="3180"/>
    <cellStyle name="Normal 33 3" xfId="2676"/>
    <cellStyle name="Normal 34" xfId="648"/>
    <cellStyle name="Normal 34 2" xfId="1277"/>
    <cellStyle name="Normal 34 2 2" xfId="3181"/>
    <cellStyle name="Normal 34 3" xfId="2677"/>
    <cellStyle name="Normal 35" xfId="649"/>
    <cellStyle name="Normal 35 2" xfId="1278"/>
    <cellStyle name="Normal 35 2 2" xfId="3182"/>
    <cellStyle name="Normal 35 3" xfId="2678"/>
    <cellStyle name="Normal 36" xfId="650"/>
    <cellStyle name="Normal 36 2" xfId="1279"/>
    <cellStyle name="Normal 36 2 2" xfId="3183"/>
    <cellStyle name="Normal 36 3" xfId="2060"/>
    <cellStyle name="Normal 36 4" xfId="2679"/>
    <cellStyle name="Normal 37" xfId="651"/>
    <cellStyle name="Normal 37 2" xfId="1280"/>
    <cellStyle name="Normal 37 2 2" xfId="3184"/>
    <cellStyle name="Normal 37 3" xfId="2680"/>
    <cellStyle name="Normal 38" xfId="652"/>
    <cellStyle name="Normal 38 2" xfId="1281"/>
    <cellStyle name="Normal 38 2 2" xfId="3185"/>
    <cellStyle name="Normal 38 3" xfId="2681"/>
    <cellStyle name="Normal 39" xfId="653"/>
    <cellStyle name="Normal 39 2" xfId="1282"/>
    <cellStyle name="Normal 39 2 2" xfId="3186"/>
    <cellStyle name="Normal 39 3" xfId="2682"/>
    <cellStyle name="Normal 4" xfId="7"/>
    <cellStyle name="Normal 4 10" xfId="616"/>
    <cellStyle name="Normal 4 10 2" xfId="1246"/>
    <cellStyle name="Normal 4 10 2 2" xfId="3150"/>
    <cellStyle name="Normal 4 10 3" xfId="2063"/>
    <cellStyle name="Normal 4 10 4" xfId="2652"/>
    <cellStyle name="Normal 4 11" xfId="728"/>
    <cellStyle name="Normal 4 11 2" xfId="2347"/>
    <cellStyle name="Normal 4 12" xfId="775"/>
    <cellStyle name="Normal 4 12 2" xfId="2764"/>
    <cellStyle name="Normal 4 13" xfId="1665"/>
    <cellStyle name="Normal 4 14" xfId="2495"/>
    <cellStyle name="Normal 4 15" xfId="3507"/>
    <cellStyle name="Normal 4 2" xfId="54"/>
    <cellStyle name="Normal 4 2 2" xfId="344"/>
    <cellStyle name="Normal 4 2 3" xfId="343"/>
    <cellStyle name="Normal 4 2 4" xfId="442"/>
    <cellStyle name="Normal 4 2 5" xfId="429"/>
    <cellStyle name="Normal 4 2 5 2" xfId="1065"/>
    <cellStyle name="Normal 4 2 5 2 2" xfId="1972"/>
    <cellStyle name="Normal 4 2 5 2 3" xfId="3033"/>
    <cellStyle name="Normal 4 2 5 3" xfId="2184"/>
    <cellStyle name="Normal 4 2 5 4" xfId="2396"/>
    <cellStyle name="Normal 4 2 5 5" xfId="1759"/>
    <cellStyle name="Normal 4 2 5 6" xfId="2543"/>
    <cellStyle name="Normal 4 2 6" xfId="556"/>
    <cellStyle name="Normal 4 2 6 2" xfId="1187"/>
    <cellStyle name="Normal 4 2 6 2 2" xfId="2301"/>
    <cellStyle name="Normal 4 2 6 2 3" xfId="3092"/>
    <cellStyle name="Normal 4 2 6 3" xfId="2450"/>
    <cellStyle name="Normal 4 2 6 4" xfId="1857"/>
    <cellStyle name="Normal 4 2 6 5" xfId="2597"/>
    <cellStyle name="Normal 4 2 7" xfId="1674"/>
    <cellStyle name="Normal 4 3" xfId="229"/>
    <cellStyle name="Normal 4 4" xfId="243"/>
    <cellStyle name="Normal 4 5" xfId="359"/>
    <cellStyle name="Normal 4 5 2" xfId="432"/>
    <cellStyle name="Normal 4 5 2 2" xfId="559"/>
    <cellStyle name="Normal 4 5 2 2 2" xfId="1190"/>
    <cellStyle name="Normal 4 5 2 2 2 2" xfId="1975"/>
    <cellStyle name="Normal 4 5 2 2 2 3" xfId="3095"/>
    <cellStyle name="Normal 4 5 2 2 3" xfId="2304"/>
    <cellStyle name="Normal 4 5 2 2 4" xfId="2453"/>
    <cellStyle name="Normal 4 5 2 2 5" xfId="1762"/>
    <cellStyle name="Normal 4 5 2 2 6" xfId="2600"/>
    <cellStyle name="Normal 4 5 2 3" xfId="1068"/>
    <cellStyle name="Normal 4 5 2 3 2" xfId="1860"/>
    <cellStyle name="Normal 4 5 2 3 3" xfId="3036"/>
    <cellStyle name="Normal 4 5 2 4" xfId="2187"/>
    <cellStyle name="Normal 4 5 2 5" xfId="2399"/>
    <cellStyle name="Normal 4 5 2 6" xfId="1677"/>
    <cellStyle name="Normal 4 5 2 7" xfId="2546"/>
    <cellStyle name="Normal 4 5 3" xfId="493"/>
    <cellStyle name="Normal 4 5 3 2" xfId="588"/>
    <cellStyle name="Normal 4 5 3 2 2" xfId="1219"/>
    <cellStyle name="Normal 4 5 3 2 2 2" xfId="2004"/>
    <cellStyle name="Normal 4 5 3 2 2 3" xfId="3124"/>
    <cellStyle name="Normal 4 5 3 2 3" xfId="2333"/>
    <cellStyle name="Normal 4 5 3 2 4" xfId="2482"/>
    <cellStyle name="Normal 4 5 3 2 5" xfId="1791"/>
    <cellStyle name="Normal 4 5 3 2 6" xfId="2629"/>
    <cellStyle name="Normal 4 5 3 3" xfId="1124"/>
    <cellStyle name="Normal 4 5 3 3 2" xfId="1940"/>
    <cellStyle name="Normal 4 5 3 3 3" xfId="3070"/>
    <cellStyle name="Normal 4 5 3 4" xfId="2238"/>
    <cellStyle name="Normal 4 5 3 5" xfId="2428"/>
    <cellStyle name="Normal 4 5 3 6" xfId="1714"/>
    <cellStyle name="Normal 4 5 3 7" xfId="2575"/>
    <cellStyle name="Normal 4 5 4" xfId="423"/>
    <cellStyle name="Normal 4 5 4 2" xfId="1059"/>
    <cellStyle name="Normal 4 5 4 2 2" xfId="1966"/>
    <cellStyle name="Normal 4 5 4 2 3" xfId="3027"/>
    <cellStyle name="Normal 4 5 4 3" xfId="2178"/>
    <cellStyle name="Normal 4 5 4 4" xfId="2390"/>
    <cellStyle name="Normal 4 5 4 5" xfId="1753"/>
    <cellStyle name="Normal 4 5 4 6" xfId="2537"/>
    <cellStyle name="Normal 4 5 5" xfId="550"/>
    <cellStyle name="Normal 4 5 5 2" xfId="1181"/>
    <cellStyle name="Normal 4 5 5 2 2" xfId="2295"/>
    <cellStyle name="Normal 4 5 5 2 3" xfId="3086"/>
    <cellStyle name="Normal 4 5 5 3" xfId="2444"/>
    <cellStyle name="Normal 4 5 5 4" xfId="1851"/>
    <cellStyle name="Normal 4 5 5 5" xfId="2591"/>
    <cellStyle name="Normal 4 5 6" xfId="996"/>
    <cellStyle name="Normal 4 5 6 2" xfId="2115"/>
    <cellStyle name="Normal 4 5 6 3" xfId="2964"/>
    <cellStyle name="Normal 4 5 7" xfId="2371"/>
    <cellStyle name="Normal 4 5 8" xfId="1668"/>
    <cellStyle name="Normal 4 5 9" xfId="2519"/>
    <cellStyle name="Normal 4 6" xfId="424"/>
    <cellStyle name="Normal 4 6 2" xfId="433"/>
    <cellStyle name="Normal 4 6 2 2" xfId="560"/>
    <cellStyle name="Normal 4 6 2 2 2" xfId="1191"/>
    <cellStyle name="Normal 4 6 2 2 2 2" xfId="1976"/>
    <cellStyle name="Normal 4 6 2 2 2 3" xfId="3096"/>
    <cellStyle name="Normal 4 6 2 2 3" xfId="2305"/>
    <cellStyle name="Normal 4 6 2 2 4" xfId="2454"/>
    <cellStyle name="Normal 4 6 2 2 5" xfId="1763"/>
    <cellStyle name="Normal 4 6 2 2 6" xfId="2601"/>
    <cellStyle name="Normal 4 6 2 3" xfId="1069"/>
    <cellStyle name="Normal 4 6 2 3 2" xfId="1861"/>
    <cellStyle name="Normal 4 6 2 3 3" xfId="3037"/>
    <cellStyle name="Normal 4 6 2 4" xfId="2188"/>
    <cellStyle name="Normal 4 6 2 5" xfId="2400"/>
    <cellStyle name="Normal 4 6 2 6" xfId="1678"/>
    <cellStyle name="Normal 4 6 2 7" xfId="2547"/>
    <cellStyle name="Normal 4 6 3" xfId="551"/>
    <cellStyle name="Normal 4 6 3 2" xfId="1182"/>
    <cellStyle name="Normal 4 6 3 2 2" xfId="1967"/>
    <cellStyle name="Normal 4 6 3 2 3" xfId="3087"/>
    <cellStyle name="Normal 4 6 3 3" xfId="2296"/>
    <cellStyle name="Normal 4 6 3 4" xfId="2445"/>
    <cellStyle name="Normal 4 6 3 5" xfId="1754"/>
    <cellStyle name="Normal 4 6 3 6" xfId="2592"/>
    <cellStyle name="Normal 4 6 4" xfId="1060"/>
    <cellStyle name="Normal 4 6 4 2" xfId="1852"/>
    <cellStyle name="Normal 4 6 4 3" xfId="3028"/>
    <cellStyle name="Normal 4 6 5" xfId="2061"/>
    <cellStyle name="Normal 4 6 6" xfId="2179"/>
    <cellStyle name="Normal 4 6 7" xfId="2391"/>
    <cellStyle name="Normal 4 6 8" xfId="1669"/>
    <cellStyle name="Normal 4 6 9" xfId="2538"/>
    <cellStyle name="Normal 4 7" xfId="438"/>
    <cellStyle name="Normal 4 7 2" xfId="564"/>
    <cellStyle name="Normal 4 7 2 2" xfId="1195"/>
    <cellStyle name="Normal 4 7 2 2 2" xfId="1980"/>
    <cellStyle name="Normal 4 7 2 2 3" xfId="3100"/>
    <cellStyle name="Normal 4 7 2 3" xfId="2309"/>
    <cellStyle name="Normal 4 7 2 4" xfId="2458"/>
    <cellStyle name="Normal 4 7 2 5" xfId="1767"/>
    <cellStyle name="Normal 4 7 2 6" xfId="2605"/>
    <cellStyle name="Normal 4 7 3" xfId="1074"/>
    <cellStyle name="Normal 4 7 3 2" xfId="1866"/>
    <cellStyle name="Normal 4 7 3 3" xfId="3042"/>
    <cellStyle name="Normal 4 7 4" xfId="2192"/>
    <cellStyle name="Normal 4 7 5" xfId="2404"/>
    <cellStyle name="Normal 4 7 6" xfId="1682"/>
    <cellStyle name="Normal 4 7 7" xfId="2551"/>
    <cellStyle name="Normal 4 8" xfId="420"/>
    <cellStyle name="Normal 4 8 2" xfId="1056"/>
    <cellStyle name="Normal 4 8 2 2" xfId="1963"/>
    <cellStyle name="Normal 4 8 2 3" xfId="3024"/>
    <cellStyle name="Normal 4 8 3" xfId="2175"/>
    <cellStyle name="Normal 4 8 4" xfId="2387"/>
    <cellStyle name="Normal 4 8 5" xfId="1750"/>
    <cellStyle name="Normal 4 8 6" xfId="2534"/>
    <cellStyle name="Normal 4 9" xfId="547"/>
    <cellStyle name="Normal 4 9 2" xfId="1178"/>
    <cellStyle name="Normal 4 9 2 2" xfId="2292"/>
    <cellStyle name="Normal 4 9 2 3" xfId="3083"/>
    <cellStyle name="Normal 4 9 3" xfId="2441"/>
    <cellStyle name="Normal 4 9 4" xfId="1848"/>
    <cellStyle name="Normal 4 9 5" xfId="2588"/>
    <cellStyle name="Normal 40" xfId="654"/>
    <cellStyle name="Normal 40 2" xfId="1283"/>
    <cellStyle name="Normal 40 2 2" xfId="3187"/>
    <cellStyle name="Normal 40 3" xfId="2683"/>
    <cellStyle name="Normal 41" xfId="655"/>
    <cellStyle name="Normal 41 2" xfId="1284"/>
    <cellStyle name="Normal 41 2 2" xfId="3188"/>
    <cellStyle name="Normal 41 3" xfId="2684"/>
    <cellStyle name="Normal 42" xfId="656"/>
    <cellStyle name="Normal 42 2" xfId="1285"/>
    <cellStyle name="Normal 42 2 2" xfId="3189"/>
    <cellStyle name="Normal 42 3" xfId="2685"/>
    <cellStyle name="Normal 43" xfId="657"/>
    <cellStyle name="Normal 43 2" xfId="1286"/>
    <cellStyle name="Normal 43 2 2" xfId="3190"/>
    <cellStyle name="Normal 43 3" xfId="2686"/>
    <cellStyle name="Normal 44" xfId="658"/>
    <cellStyle name="Normal 44 2" xfId="1287"/>
    <cellStyle name="Normal 44 2 2" xfId="3191"/>
    <cellStyle name="Normal 44 3" xfId="2687"/>
    <cellStyle name="Normal 45" xfId="659"/>
    <cellStyle name="Normal 45 2" xfId="1288"/>
    <cellStyle name="Normal 45 2 2" xfId="3192"/>
    <cellStyle name="Normal 45 3" xfId="2688"/>
    <cellStyle name="Normal 46" xfId="660"/>
    <cellStyle name="Normal 46 2" xfId="1289"/>
    <cellStyle name="Normal 46 2 2" xfId="3193"/>
    <cellStyle name="Normal 46 3" xfId="2689"/>
    <cellStyle name="Normal 47" xfId="661"/>
    <cellStyle name="Normal 47 2" xfId="1290"/>
    <cellStyle name="Normal 47 2 2" xfId="3194"/>
    <cellStyle name="Normal 47 3" xfId="2690"/>
    <cellStyle name="Normal 48" xfId="662"/>
    <cellStyle name="Normal 48 2" xfId="1291"/>
    <cellStyle name="Normal 48 2 2" xfId="3195"/>
    <cellStyle name="Normal 48 3" xfId="2691"/>
    <cellStyle name="Normal 49" xfId="663"/>
    <cellStyle name="Normal 49 2" xfId="1292"/>
    <cellStyle name="Normal 49 2 2" xfId="3196"/>
    <cellStyle name="Normal 49 3" xfId="2692"/>
    <cellStyle name="Normal 5" xfId="55"/>
    <cellStyle name="Normal 5 10" xfId="2350"/>
    <cellStyle name="Normal 5 11" xfId="1662"/>
    <cellStyle name="Normal 5 12" xfId="2498"/>
    <cellStyle name="Normal 5 13" xfId="3510"/>
    <cellStyle name="Normal 5 2" xfId="151"/>
    <cellStyle name="Normal 5 2 2" xfId="345"/>
    <cellStyle name="Normal 5 2 2 2" xfId="485"/>
    <cellStyle name="Normal 5 2 2 2 2" xfId="1116"/>
    <cellStyle name="Normal 5 2 2 2 2 2" xfId="2001"/>
    <cellStyle name="Normal 5 2 2 2 2 3" xfId="3067"/>
    <cellStyle name="Normal 5 2 2 2 3" xfId="2230"/>
    <cellStyle name="Normal 5 2 2 2 4" xfId="2425"/>
    <cellStyle name="Normal 5 2 2 2 5" xfId="1788"/>
    <cellStyle name="Normal 5 2 2 2 6" xfId="2572"/>
    <cellStyle name="Normal 5 2 2 3" xfId="585"/>
    <cellStyle name="Normal 5 2 2 3 2" xfId="1216"/>
    <cellStyle name="Normal 5 2 2 3 2 2" xfId="2330"/>
    <cellStyle name="Normal 5 2 2 3 2 3" xfId="3121"/>
    <cellStyle name="Normal 5 2 2 3 3" xfId="2479"/>
    <cellStyle name="Normal 5 2 2 3 4" xfId="1935"/>
    <cellStyle name="Normal 5 2 2 3 5" xfId="2626"/>
    <cellStyle name="Normal 5 2 2 4" xfId="984"/>
    <cellStyle name="Normal 5 2 2 4 2" xfId="2106"/>
    <cellStyle name="Normal 5 2 2 4 3" xfId="2952"/>
    <cellStyle name="Normal 5 2 2 5" xfId="2368"/>
    <cellStyle name="Normal 5 2 2 6" xfId="1711"/>
    <cellStyle name="Normal 5 2 2 7" xfId="2516"/>
    <cellStyle name="Normal 5 3" xfId="230"/>
    <cellStyle name="Normal 5 4" xfId="374"/>
    <cellStyle name="Normal 5 4 2" xfId="506"/>
    <cellStyle name="Normal 5 4 2 2" xfId="1137"/>
    <cellStyle name="Normal 5 4 2 2 2" xfId="2007"/>
    <cellStyle name="Normal 5 4 2 2 3" xfId="3073"/>
    <cellStyle name="Normal 5 4 2 3" xfId="2251"/>
    <cellStyle name="Normal 5 4 2 4" xfId="2431"/>
    <cellStyle name="Normal 5 4 2 5" xfId="1794"/>
    <cellStyle name="Normal 5 4 2 6" xfId="2578"/>
    <cellStyle name="Normal 5 4 3" xfId="591"/>
    <cellStyle name="Normal 5 4 3 2" xfId="1222"/>
    <cellStyle name="Normal 5 4 3 2 2" xfId="2336"/>
    <cellStyle name="Normal 5 4 3 2 3" xfId="3127"/>
    <cellStyle name="Normal 5 4 3 3" xfId="2485"/>
    <cellStyle name="Normal 5 4 3 4" xfId="1945"/>
    <cellStyle name="Normal 5 4 3 5" xfId="2632"/>
    <cellStyle name="Normal 5 4 4" xfId="1011"/>
    <cellStyle name="Normal 5 4 4 2" xfId="2130"/>
    <cellStyle name="Normal 5 4 4 3" xfId="2979"/>
    <cellStyle name="Normal 5 4 5" xfId="2375"/>
    <cellStyle name="Normal 5 4 6" xfId="1724"/>
    <cellStyle name="Normal 5 4 7" xfId="2522"/>
    <cellStyle name="Normal 5 5" xfId="443"/>
    <cellStyle name="Normal 5 5 2" xfId="567"/>
    <cellStyle name="Normal 5 5 2 2" xfId="1198"/>
    <cellStyle name="Normal 5 5 2 2 2" xfId="1983"/>
    <cellStyle name="Normal 5 5 2 2 3" xfId="3103"/>
    <cellStyle name="Normal 5 5 2 3" xfId="2312"/>
    <cellStyle name="Normal 5 5 2 4" xfId="2461"/>
    <cellStyle name="Normal 5 5 2 5" xfId="1770"/>
    <cellStyle name="Normal 5 5 2 6" xfId="2608"/>
    <cellStyle name="Normal 5 5 3" xfId="1079"/>
    <cellStyle name="Normal 5 5 3 2" xfId="1875"/>
    <cellStyle name="Normal 5 5 3 3" xfId="3047"/>
    <cellStyle name="Normal 5 5 4" xfId="2195"/>
    <cellStyle name="Normal 5 5 5" xfId="2407"/>
    <cellStyle name="Normal 5 5 6" xfId="1685"/>
    <cellStyle name="Normal 5 5 7" xfId="2554"/>
    <cellStyle name="Normal 5 6" xfId="417"/>
    <cellStyle name="Normal 5 6 2" xfId="1053"/>
    <cellStyle name="Normal 5 6 2 2" xfId="1960"/>
    <cellStyle name="Normal 5 6 2 3" xfId="3021"/>
    <cellStyle name="Normal 5 6 3" xfId="2172"/>
    <cellStyle name="Normal 5 6 4" xfId="2384"/>
    <cellStyle name="Normal 5 6 5" xfId="1747"/>
    <cellStyle name="Normal 5 6 6" xfId="2531"/>
    <cellStyle name="Normal 5 7" xfId="544"/>
    <cellStyle name="Normal 5 7 2" xfId="1175"/>
    <cellStyle name="Normal 5 7 2 2" xfId="2289"/>
    <cellStyle name="Normal 5 7 2 3" xfId="3080"/>
    <cellStyle name="Normal 5 7 3" xfId="2438"/>
    <cellStyle name="Normal 5 7 4" xfId="1845"/>
    <cellStyle name="Normal 5 7 5" xfId="2585"/>
    <cellStyle name="Normal 5 8" xfId="621"/>
    <cellStyle name="Normal 5 8 2" xfId="1251"/>
    <cellStyle name="Normal 5 8 2 2" xfId="3155"/>
    <cellStyle name="Normal 5 8 3" xfId="2062"/>
    <cellStyle name="Normal 5 8 4" xfId="2657"/>
    <cellStyle name="Normal 5 9" xfId="804"/>
    <cellStyle name="Normal 5 9 2" xfId="2068"/>
    <cellStyle name="Normal 5 9 3" xfId="2792"/>
    <cellStyle name="Normal 50" xfId="664"/>
    <cellStyle name="Normal 50 2" xfId="1293"/>
    <cellStyle name="Normal 50 2 2" xfId="3197"/>
    <cellStyle name="Normal 50 3" xfId="2693"/>
    <cellStyle name="Normal 51" xfId="665"/>
    <cellStyle name="Normal 51 2" xfId="1294"/>
    <cellStyle name="Normal 51 2 2" xfId="3198"/>
    <cellStyle name="Normal 51 3" xfId="2694"/>
    <cellStyle name="Normal 52" xfId="666"/>
    <cellStyle name="Normal 52 2" xfId="1295"/>
    <cellStyle name="Normal 52 2 2" xfId="3199"/>
    <cellStyle name="Normal 52 3" xfId="2695"/>
    <cellStyle name="Normal 53" xfId="667"/>
    <cellStyle name="Normal 53 2" xfId="1296"/>
    <cellStyle name="Normal 53 2 2" xfId="3200"/>
    <cellStyle name="Normal 53 3" xfId="2696"/>
    <cellStyle name="Normal 54" xfId="668"/>
    <cellStyle name="Normal 54 2" xfId="1297"/>
    <cellStyle name="Normal 54 2 2" xfId="3201"/>
    <cellStyle name="Normal 54 3" xfId="2697"/>
    <cellStyle name="Normal 55" xfId="669"/>
    <cellStyle name="Normal 55 2" xfId="1298"/>
    <cellStyle name="Normal 55 2 2" xfId="3202"/>
    <cellStyle name="Normal 55 3" xfId="2698"/>
    <cellStyle name="Normal 56" xfId="670"/>
    <cellStyle name="Normal 56 2" xfId="1299"/>
    <cellStyle name="Normal 56 2 2" xfId="3203"/>
    <cellStyle name="Normal 56 3" xfId="2699"/>
    <cellStyle name="Normal 57" xfId="671"/>
    <cellStyle name="Normal 57 2" xfId="1300"/>
    <cellStyle name="Normal 57 2 2" xfId="3204"/>
    <cellStyle name="Normal 57 3" xfId="2700"/>
    <cellStyle name="Normal 58" xfId="672"/>
    <cellStyle name="Normal 58 2" xfId="1301"/>
    <cellStyle name="Normal 58 2 2" xfId="3205"/>
    <cellStyle name="Normal 58 3" xfId="2701"/>
    <cellStyle name="Normal 59" xfId="673"/>
    <cellStyle name="Normal 59 2" xfId="1302"/>
    <cellStyle name="Normal 59 2 2" xfId="3206"/>
    <cellStyle name="Normal 59 3" xfId="2702"/>
    <cellStyle name="Normal 6" xfId="56"/>
    <cellStyle name="Normal 6 2" xfId="152"/>
    <cellStyle name="Normal 6 2 2" xfId="346"/>
    <cellStyle name="Normal 6 3" xfId="179"/>
    <cellStyle name="Normal 6 3 2" xfId="347"/>
    <cellStyle name="Normal 6 3 3" xfId="461"/>
    <cellStyle name="Normal 6 3 3 2" xfId="1094"/>
    <cellStyle name="Normal 6 3 3 2 2" xfId="1991"/>
    <cellStyle name="Normal 6 3 3 2 3" xfId="3057"/>
    <cellStyle name="Normal 6 3 3 3" xfId="2208"/>
    <cellStyle name="Normal 6 3 3 4" xfId="2415"/>
    <cellStyle name="Normal 6 3 3 5" xfId="1778"/>
    <cellStyle name="Normal 6 3 3 6" xfId="2562"/>
    <cellStyle name="Normal 6 3 4" xfId="575"/>
    <cellStyle name="Normal 6 3 4 2" xfId="1206"/>
    <cellStyle name="Normal 6 3 4 2 2" xfId="2320"/>
    <cellStyle name="Normal 6 3 4 2 3" xfId="3111"/>
    <cellStyle name="Normal 6 3 4 3" xfId="2469"/>
    <cellStyle name="Normal 6 3 4 4" xfId="1905"/>
    <cellStyle name="Normal 6 3 4 5" xfId="2616"/>
    <cellStyle name="Normal 6 3 5" xfId="879"/>
    <cellStyle name="Normal 6 3 5 2" xfId="2084"/>
    <cellStyle name="Normal 6 3 5 3" xfId="2857"/>
    <cellStyle name="Normal 6 3 6" xfId="2358"/>
    <cellStyle name="Normal 6 3 7" xfId="1695"/>
    <cellStyle name="Normal 6 3 8" xfId="2506"/>
    <cellStyle name="Normal 6 4" xfId="444"/>
    <cellStyle name="Normal 6 5" xfId="426"/>
    <cellStyle name="Normal 6 5 2" xfId="1062"/>
    <cellStyle name="Normal 6 5 2 2" xfId="1969"/>
    <cellStyle name="Normal 6 5 2 3" xfId="3030"/>
    <cellStyle name="Normal 6 5 3" xfId="2181"/>
    <cellStyle name="Normal 6 5 4" xfId="2393"/>
    <cellStyle name="Normal 6 5 5" xfId="1756"/>
    <cellStyle name="Normal 6 5 6" xfId="2540"/>
    <cellStyle name="Normal 6 6" xfId="553"/>
    <cellStyle name="Normal 6 6 2" xfId="1184"/>
    <cellStyle name="Normal 6 6 2 2" xfId="2298"/>
    <cellStyle name="Normal 6 6 2 3" xfId="3089"/>
    <cellStyle name="Normal 6 6 3" xfId="2447"/>
    <cellStyle name="Normal 6 6 4" xfId="1854"/>
    <cellStyle name="Normal 6 6 5" xfId="2594"/>
    <cellStyle name="Normal 6 7" xfId="603"/>
    <cellStyle name="Normal 6 7 2" xfId="1234"/>
    <cellStyle name="Normal 6 7 2 2" xfId="3138"/>
    <cellStyle name="Normal 6 7 3" xfId="2643"/>
    <cellStyle name="Normal 6 8" xfId="1671"/>
    <cellStyle name="Normal 60" xfId="674"/>
    <cellStyle name="Normal 60 2" xfId="1303"/>
    <cellStyle name="Normal 60 2 2" xfId="3207"/>
    <cellStyle name="Normal 60 3" xfId="2703"/>
    <cellStyle name="Normal 61" xfId="675"/>
    <cellStyle name="Normal 61 2" xfId="1304"/>
    <cellStyle name="Normal 61 2 2" xfId="3208"/>
    <cellStyle name="Normal 61 3" xfId="2704"/>
    <cellStyle name="Normal 62" xfId="676"/>
    <cellStyle name="Normal 62 2" xfId="1305"/>
    <cellStyle name="Normal 62 2 2" xfId="3209"/>
    <cellStyle name="Normal 62 3" xfId="2705"/>
    <cellStyle name="Normal 63" xfId="677"/>
    <cellStyle name="Normal 63 2" xfId="1306"/>
    <cellStyle name="Normal 63 2 2" xfId="3210"/>
    <cellStyle name="Normal 63 3" xfId="2706"/>
    <cellStyle name="Normal 64" xfId="678"/>
    <cellStyle name="Normal 64 2" xfId="1307"/>
    <cellStyle name="Normal 64 2 2" xfId="3211"/>
    <cellStyle name="Normal 64 3" xfId="2707"/>
    <cellStyle name="Normal 65" xfId="679"/>
    <cellStyle name="Normal 65 2" xfId="1308"/>
    <cellStyle name="Normal 65 2 2" xfId="3212"/>
    <cellStyle name="Normal 65 3" xfId="2708"/>
    <cellStyle name="Normal 66" xfId="681"/>
    <cellStyle name="Normal 66 2" xfId="1310"/>
    <cellStyle name="Normal 66 2 2" xfId="3214"/>
    <cellStyle name="Normal 66 3" xfId="2710"/>
    <cellStyle name="Normal 67" xfId="682"/>
    <cellStyle name="Normal 67 2" xfId="1311"/>
    <cellStyle name="Normal 67 2 2" xfId="3215"/>
    <cellStyle name="Normal 67 3" xfId="2711"/>
    <cellStyle name="Normal 68" xfId="683"/>
    <cellStyle name="Normal 68 2" xfId="1312"/>
    <cellStyle name="Normal 68 2 2" xfId="3216"/>
    <cellStyle name="Normal 68 3" xfId="2712"/>
    <cellStyle name="Normal 69" xfId="684"/>
    <cellStyle name="Normal 69 2" xfId="1313"/>
    <cellStyle name="Normal 69 2 2" xfId="3217"/>
    <cellStyle name="Normal 69 3" xfId="2713"/>
    <cellStyle name="Normal 7" xfId="57"/>
    <cellStyle name="Normal 7 2" xfId="305"/>
    <cellStyle name="Normal 7 2 2" xfId="348"/>
    <cellStyle name="Normal 7 2 3" xfId="479"/>
    <cellStyle name="Normal 7 2 4" xfId="430"/>
    <cellStyle name="Normal 7 2 4 2" xfId="1066"/>
    <cellStyle name="Normal 7 2 4 2 2" xfId="1973"/>
    <cellStyle name="Normal 7 2 4 2 3" xfId="3034"/>
    <cellStyle name="Normal 7 2 4 3" xfId="2185"/>
    <cellStyle name="Normal 7 2 4 4" xfId="2397"/>
    <cellStyle name="Normal 7 2 4 5" xfId="1760"/>
    <cellStyle name="Normal 7 2 4 6" xfId="2544"/>
    <cellStyle name="Normal 7 2 5" xfId="557"/>
    <cellStyle name="Normal 7 2 5 2" xfId="1188"/>
    <cellStyle name="Normal 7 2 5 2 2" xfId="2302"/>
    <cellStyle name="Normal 7 2 5 2 3" xfId="3093"/>
    <cellStyle name="Normal 7 2 5 3" xfId="2451"/>
    <cellStyle name="Normal 7 2 5 4" xfId="1858"/>
    <cellStyle name="Normal 7 2 5 5" xfId="2598"/>
    <cellStyle name="Normal 7 2 6" xfId="1675"/>
    <cellStyle name="Normal 7 3" xfId="445"/>
    <cellStyle name="Normal 7 4" xfId="421"/>
    <cellStyle name="Normal 7 4 2" xfId="1057"/>
    <cellStyle name="Normal 7 4 2 2" xfId="1964"/>
    <cellStyle name="Normal 7 4 2 3" xfId="3025"/>
    <cellStyle name="Normal 7 4 3" xfId="2176"/>
    <cellStyle name="Normal 7 4 4" xfId="2388"/>
    <cellStyle name="Normal 7 4 5" xfId="1751"/>
    <cellStyle name="Normal 7 4 6" xfId="2535"/>
    <cellStyle name="Normal 7 5" xfId="548"/>
    <cellStyle name="Normal 7 5 2" xfId="1179"/>
    <cellStyle name="Normal 7 5 2 2" xfId="2293"/>
    <cellStyle name="Normal 7 5 2 3" xfId="3084"/>
    <cellStyle name="Normal 7 5 3" xfId="2442"/>
    <cellStyle name="Normal 7 5 4" xfId="1849"/>
    <cellStyle name="Normal 7 5 5" xfId="2589"/>
    <cellStyle name="Normal 7 6" xfId="1666"/>
    <cellStyle name="Normal 70" xfId="685"/>
    <cellStyle name="Normal 70 2" xfId="1314"/>
    <cellStyle name="Normal 70 2 2" xfId="3218"/>
    <cellStyle name="Normal 70 3" xfId="2714"/>
    <cellStyle name="Normal 71" xfId="686"/>
    <cellStyle name="Normal 72" xfId="1652"/>
    <cellStyle name="Normal 73" xfId="1656"/>
    <cellStyle name="Normal 74" xfId="1659"/>
    <cellStyle name="Normal 75" xfId="1660"/>
    <cellStyle name="Normal 76" xfId="1661"/>
    <cellStyle name="Normal 77" xfId="3506"/>
    <cellStyle name="Normal 78" xfId="3517"/>
    <cellStyle name="Normal 8" xfId="9"/>
    <cellStyle name="Normal 8 2" xfId="231"/>
    <cellStyle name="Normal 8 3" xfId="349"/>
    <cellStyle name="Normal 8 4" xfId="440"/>
    <cellStyle name="Normal 8 5" xfId="434"/>
    <cellStyle name="Normal 8 5 2" xfId="1070"/>
    <cellStyle name="Normal 8 5 2 2" xfId="1977"/>
    <cellStyle name="Normal 8 5 2 3" xfId="3038"/>
    <cellStyle name="Normal 8 5 3" xfId="2189"/>
    <cellStyle name="Normal 8 5 4" xfId="2401"/>
    <cellStyle name="Normal 8 5 5" xfId="1764"/>
    <cellStyle name="Normal 8 5 6" xfId="2548"/>
    <cellStyle name="Normal 8 6" xfId="561"/>
    <cellStyle name="Normal 8 6 2" xfId="1192"/>
    <cellStyle name="Normal 8 6 2 2" xfId="2306"/>
    <cellStyle name="Normal 8 6 2 3" xfId="3097"/>
    <cellStyle name="Normal 8 6 3" xfId="2455"/>
    <cellStyle name="Normal 8 6 4" xfId="1862"/>
    <cellStyle name="Normal 8 6 5" xfId="2602"/>
    <cellStyle name="Normal 8 7" xfId="1679"/>
    <cellStyle name="Normal 9" xfId="71"/>
    <cellStyle name="Normal 9 2" xfId="232"/>
    <cellStyle name="Normal 9 2 2" xfId="350"/>
    <cellStyle name="Normal 9 2 3" xfId="470"/>
    <cellStyle name="Normal 9 2 4" xfId="431"/>
    <cellStyle name="Normal 9 2 4 2" xfId="1067"/>
    <cellStyle name="Normal 9 2 4 2 2" xfId="1974"/>
    <cellStyle name="Normal 9 2 4 2 3" xfId="3035"/>
    <cellStyle name="Normal 9 2 4 3" xfId="2186"/>
    <cellStyle name="Normal 9 2 4 4" xfId="2398"/>
    <cellStyle name="Normal 9 2 4 5" xfId="1761"/>
    <cellStyle name="Normal 9 2 4 6" xfId="2545"/>
    <cellStyle name="Normal 9 2 5" xfId="558"/>
    <cellStyle name="Normal 9 2 5 2" xfId="1189"/>
    <cellStyle name="Normal 9 2 5 2 2" xfId="2303"/>
    <cellStyle name="Normal 9 2 5 2 3" xfId="3094"/>
    <cellStyle name="Normal 9 2 5 3" xfId="2452"/>
    <cellStyle name="Normal 9 2 5 4" xfId="1859"/>
    <cellStyle name="Normal 9 2 5 5" xfId="2599"/>
    <cellStyle name="Normal 9 2 6" xfId="1676"/>
    <cellStyle name="Normal 9 3" xfId="306"/>
    <cellStyle name="Normal 9 4" xfId="447"/>
    <cellStyle name="Normal 9 5" xfId="422"/>
    <cellStyle name="Normal 9 5 2" xfId="1058"/>
    <cellStyle name="Normal 9 5 2 2" xfId="1965"/>
    <cellStyle name="Normal 9 5 2 3" xfId="3026"/>
    <cellStyle name="Normal 9 5 3" xfId="2177"/>
    <cellStyle name="Normal 9 5 4" xfId="2389"/>
    <cellStyle name="Normal 9 5 5" xfId="1752"/>
    <cellStyle name="Normal 9 5 6" xfId="2536"/>
    <cellStyle name="Normal 9 6" xfId="549"/>
    <cellStyle name="Normal 9 6 2" xfId="1180"/>
    <cellStyle name="Normal 9 6 2 2" xfId="2294"/>
    <cellStyle name="Normal 9 6 2 3" xfId="3085"/>
    <cellStyle name="Normal 9 6 3" xfId="2443"/>
    <cellStyle name="Normal 9 6 4" xfId="1850"/>
    <cellStyle name="Normal 9 6 5" xfId="2590"/>
    <cellStyle name="Normal 9 7" xfId="1667"/>
    <cellStyle name="Note 2" xfId="58"/>
    <cellStyle name="Note 2 10" xfId="382"/>
    <cellStyle name="Note 2 10 2" xfId="513"/>
    <cellStyle name="Note 2 10 2 2" xfId="1144"/>
    <cellStyle name="Note 2 10 2 2 2" xfId="2258"/>
    <cellStyle name="Note 2 10 2 3" xfId="1435"/>
    <cellStyle name="Note 2 10 2 3 2" xfId="3300"/>
    <cellStyle name="Note 2 10 2 4" xfId="867"/>
    <cellStyle name="Note 2 10 2 4 2" xfId="2849"/>
    <cellStyle name="Note 2 10 2 5" xfId="1382"/>
    <cellStyle name="Note 2 10 2 5 2" xfId="3248"/>
    <cellStyle name="Note 2 10 2 6" xfId="1374"/>
    <cellStyle name="Note 2 10 2 6 2" xfId="3241"/>
    <cellStyle name="Note 2 10 2 7" xfId="1520"/>
    <cellStyle name="Note 2 10 2 7 2" xfId="3374"/>
    <cellStyle name="Note 2 10 2 8" xfId="958"/>
    <cellStyle name="Note 2 10 2 8 2" xfId="2926"/>
    <cellStyle name="Note 2 10 3" xfId="1019"/>
    <cellStyle name="Note 2 10 3 2" xfId="1912"/>
    <cellStyle name="Note 2 10 3 3" xfId="2987"/>
    <cellStyle name="Note 2 10 4" xfId="1350"/>
    <cellStyle name="Note 2 10 4 2" xfId="2138"/>
    <cellStyle name="Note 2 10 5" xfId="1474"/>
    <cellStyle name="Note 2 10 5 2" xfId="3334"/>
    <cellStyle name="Note 2 10 6" xfId="778"/>
    <cellStyle name="Note 2 10 6 2" xfId="2766"/>
    <cellStyle name="Note 2 10 7" xfId="816"/>
    <cellStyle name="Note 2 10 7 2" xfId="2802"/>
    <cellStyle name="Note 2 10 8" xfId="1570"/>
    <cellStyle name="Note 2 10 8 2" xfId="3423"/>
    <cellStyle name="Note 2 10 9" xfId="1517"/>
    <cellStyle name="Note 2 10 9 2" xfId="3371"/>
    <cellStyle name="Note 2 11" xfId="378"/>
    <cellStyle name="Note 2 11 2" xfId="510"/>
    <cellStyle name="Note 2 11 2 2" xfId="1141"/>
    <cellStyle name="Note 2 11 2 2 2" xfId="2255"/>
    <cellStyle name="Note 2 11 2 3" xfId="1432"/>
    <cellStyle name="Note 2 11 2 3 2" xfId="3297"/>
    <cellStyle name="Note 2 11 2 4" xfId="1268"/>
    <cellStyle name="Note 2 11 2 4 2" xfId="3172"/>
    <cellStyle name="Note 2 11 2 5" xfId="788"/>
    <cellStyle name="Note 2 11 2 5 2" xfId="2776"/>
    <cellStyle name="Note 2 11 2 6" xfId="1471"/>
    <cellStyle name="Note 2 11 2 6 2" xfId="3331"/>
    <cellStyle name="Note 2 11 2 7" xfId="1321"/>
    <cellStyle name="Note 2 11 2 7 2" xfId="3224"/>
    <cellStyle name="Note 2 11 2 8" xfId="1599"/>
    <cellStyle name="Note 2 11 2 8 2" xfId="3452"/>
    <cellStyle name="Note 2 11 3" xfId="1015"/>
    <cellStyle name="Note 2 11 3 2" xfId="1872"/>
    <cellStyle name="Note 2 11 3 3" xfId="2983"/>
    <cellStyle name="Note 2 11 4" xfId="1346"/>
    <cellStyle name="Note 2 11 4 2" xfId="2134"/>
    <cellStyle name="Note 2 11 5" xfId="1483"/>
    <cellStyle name="Note 2 11 5 2" xfId="3341"/>
    <cellStyle name="Note 2 11 6" xfId="787"/>
    <cellStyle name="Note 2 11 6 2" xfId="2775"/>
    <cellStyle name="Note 2 11 7" xfId="982"/>
    <cellStyle name="Note 2 11 7 2" xfId="2950"/>
    <cellStyle name="Note 2 11 8" xfId="1419"/>
    <cellStyle name="Note 2 11 8 2" xfId="3284"/>
    <cellStyle name="Note 2 11 9" xfId="847"/>
    <cellStyle name="Note 2 11 9 2" xfId="2829"/>
    <cellStyle name="Note 2 12" xfId="389"/>
    <cellStyle name="Note 2 12 2" xfId="520"/>
    <cellStyle name="Note 2 12 2 2" xfId="1151"/>
    <cellStyle name="Note 2 12 2 2 2" xfId="2265"/>
    <cellStyle name="Note 2 12 2 3" xfId="1441"/>
    <cellStyle name="Note 2 12 2 3 2" xfId="3306"/>
    <cellStyle name="Note 2 12 2 4" xfId="848"/>
    <cellStyle name="Note 2 12 2 4 2" xfId="2830"/>
    <cellStyle name="Note 2 12 2 5" xfId="1383"/>
    <cellStyle name="Note 2 12 2 5 2" xfId="3249"/>
    <cellStyle name="Note 2 12 2 6" xfId="1606"/>
    <cellStyle name="Note 2 12 2 6 2" xfId="3459"/>
    <cellStyle name="Note 2 12 2 7" xfId="1598"/>
    <cellStyle name="Note 2 12 2 7 2" xfId="3451"/>
    <cellStyle name="Note 2 12 2 8" xfId="1644"/>
    <cellStyle name="Note 2 12 2 8 2" xfId="3497"/>
    <cellStyle name="Note 2 12 3" xfId="1026"/>
    <cellStyle name="Note 2 12 3 2" xfId="1881"/>
    <cellStyle name="Note 2 12 3 3" xfId="2994"/>
    <cellStyle name="Note 2 12 4" xfId="1355"/>
    <cellStyle name="Note 2 12 4 2" xfId="2145"/>
    <cellStyle name="Note 2 12 5" xfId="1484"/>
    <cellStyle name="Note 2 12 5 2" xfId="3342"/>
    <cellStyle name="Note 2 12 6" xfId="1548"/>
    <cellStyle name="Note 2 12 6 2" xfId="3401"/>
    <cellStyle name="Note 2 12 7" xfId="790"/>
    <cellStyle name="Note 2 12 7 2" xfId="2778"/>
    <cellStyle name="Note 2 12 8" xfId="1487"/>
    <cellStyle name="Note 2 12 8 2" xfId="3345"/>
    <cellStyle name="Note 2 12 9" xfId="1595"/>
    <cellStyle name="Note 2 12 9 2" xfId="3448"/>
    <cellStyle name="Note 2 13" xfId="356"/>
    <cellStyle name="Note 2 13 2" xfId="993"/>
    <cellStyle name="Note 2 13 2 2" xfId="1882"/>
    <cellStyle name="Note 2 13 2 3" xfId="2961"/>
    <cellStyle name="Note 2 13 3" xfId="1327"/>
    <cellStyle name="Note 2 13 3 2" xfId="1926"/>
    <cellStyle name="Note 2 13 3 3" xfId="3229"/>
    <cellStyle name="Note 2 13 4" xfId="1376"/>
    <cellStyle name="Note 2 13 4 2" xfId="2112"/>
    <cellStyle name="Note 2 13 5" xfId="1532"/>
    <cellStyle name="Note 2 13 5 2" xfId="3385"/>
    <cellStyle name="Note 2 13 6" xfId="1541"/>
    <cellStyle name="Note 2 13 6 2" xfId="3394"/>
    <cellStyle name="Note 2 13 7" xfId="1588"/>
    <cellStyle name="Note 2 13 7 2" xfId="3441"/>
    <cellStyle name="Note 2 13 8" xfId="789"/>
    <cellStyle name="Note 2 13 8 2" xfId="2777"/>
    <cellStyle name="Note 2 14" xfId="611"/>
    <cellStyle name="Note 2 14 10" xfId="2649"/>
    <cellStyle name="Note 2 14 2" xfId="1242"/>
    <cellStyle name="Note 2 14 2 2" xfId="3146"/>
    <cellStyle name="Note 2 14 3" xfId="1493"/>
    <cellStyle name="Note 2 14 3 2" xfId="3351"/>
    <cellStyle name="Note 2 14 4" xfId="1550"/>
    <cellStyle name="Note 2 14 4 2" xfId="3403"/>
    <cellStyle name="Note 2 14 5" xfId="1610"/>
    <cellStyle name="Note 2 14 5 2" xfId="3463"/>
    <cellStyle name="Note 2 14 6" xfId="986"/>
    <cellStyle name="Note 2 14 6 2" xfId="2954"/>
    <cellStyle name="Note 2 14 7" xfId="1646"/>
    <cellStyle name="Note 2 14 7 2" xfId="3499"/>
    <cellStyle name="Note 2 14 8" xfId="937"/>
    <cellStyle name="Note 2 14 8 2" xfId="2908"/>
    <cellStyle name="Note 2 14 9" xfId="1880"/>
    <cellStyle name="Note 2 15" xfId="622"/>
    <cellStyle name="Note 2 15 2" xfId="1252"/>
    <cellStyle name="Note 2 15 2 2" xfId="3156"/>
    <cellStyle name="Note 2 15 3" xfId="1500"/>
    <cellStyle name="Note 2 15 3 2" xfId="3357"/>
    <cellStyle name="Note 2 15 4" xfId="1558"/>
    <cellStyle name="Note 2 15 4 2" xfId="3411"/>
    <cellStyle name="Note 2 15 5" xfId="1616"/>
    <cellStyle name="Note 2 15 5 2" xfId="3469"/>
    <cellStyle name="Note 2 15 6" xfId="1578"/>
    <cellStyle name="Note 2 15 6 2" xfId="3431"/>
    <cellStyle name="Note 2 15 7" xfId="1648"/>
    <cellStyle name="Note 2 15 7 2" xfId="3501"/>
    <cellStyle name="Note 2 15 8" xfId="1637"/>
    <cellStyle name="Note 2 15 8 2" xfId="3490"/>
    <cellStyle name="Note 2 15 9" xfId="2658"/>
    <cellStyle name="Note 2 16" xfId="736"/>
    <cellStyle name="Note 2 16 2" xfId="2069"/>
    <cellStyle name="Note 2 16 3" xfId="2731"/>
    <cellStyle name="Note 2 17" xfId="959"/>
    <cellStyle name="Note 2 17 2" xfId="2927"/>
    <cellStyle name="Note 2 18" xfId="1433"/>
    <cellStyle name="Note 2 18 2" xfId="3298"/>
    <cellStyle name="Note 2 19" xfId="963"/>
    <cellStyle name="Note 2 19 2" xfId="2931"/>
    <cellStyle name="Note 2 2" xfId="233"/>
    <cellStyle name="Note 2 2 2" xfId="471"/>
    <cellStyle name="Note 2 2 2 2" xfId="1103"/>
    <cellStyle name="Note 2 2 2 2 2" xfId="2217"/>
    <cellStyle name="Note 2 2 2 3" xfId="1406"/>
    <cellStyle name="Note 2 2 2 3 2" xfId="3271"/>
    <cellStyle name="Note 2 2 2 4" xfId="807"/>
    <cellStyle name="Note 2 2 2 4 2" xfId="2794"/>
    <cellStyle name="Note 2 2 2 5" xfId="1397"/>
    <cellStyle name="Note 2 2 2 5 2" xfId="3262"/>
    <cellStyle name="Note 2 2 2 6" xfId="1573"/>
    <cellStyle name="Note 2 2 2 6 2" xfId="3426"/>
    <cellStyle name="Note 2 2 2 7" xfId="1320"/>
    <cellStyle name="Note 2 2 2 7 2" xfId="3223"/>
    <cellStyle name="Note 2 2 2 8" xfId="1636"/>
    <cellStyle name="Note 2 2 2 8 2" xfId="3489"/>
    <cellStyle name="Note 2 2 3" xfId="915"/>
    <cellStyle name="Note 2 2 3 2" xfId="1842"/>
    <cellStyle name="Note 2 2 3 3" xfId="2891"/>
    <cellStyle name="Note 2 2 4" xfId="940"/>
    <cellStyle name="Note 2 2 4 2" xfId="2093"/>
    <cellStyle name="Note 2 2 5" xfId="1513"/>
    <cellStyle name="Note 2 2 5 2" xfId="3367"/>
    <cellStyle name="Note 2 2 6" xfId="798"/>
    <cellStyle name="Note 2 2 6 2" xfId="2786"/>
    <cellStyle name="Note 2 2 7" xfId="1627"/>
    <cellStyle name="Note 2 2 7 2" xfId="3480"/>
    <cellStyle name="Note 2 2 8" xfId="1601"/>
    <cellStyle name="Note 2 2 8 2" xfId="3454"/>
    <cellStyle name="Note 2 2 9" xfId="1651"/>
    <cellStyle name="Note 2 2 9 2" xfId="3504"/>
    <cellStyle name="Note 2 20" xfId="1331"/>
    <cellStyle name="Note 2 20 2" xfId="3231"/>
    <cellStyle name="Note 2 21" xfId="981"/>
    <cellStyle name="Note 2 21 2" xfId="2949"/>
    <cellStyle name="Note 2 22" xfId="1324"/>
    <cellStyle name="Note 2 22 2" xfId="3227"/>
    <cellStyle name="Note 2 3" xfId="258"/>
    <cellStyle name="Note 2 4" xfId="351"/>
    <cellStyle name="Note 2 4 2" xfId="486"/>
    <cellStyle name="Note 2 4 2 2" xfId="1117"/>
    <cellStyle name="Note 2 4 2 2 2" xfId="2231"/>
    <cellStyle name="Note 2 4 2 3" xfId="1413"/>
    <cellStyle name="Note 2 4 2 3 2" xfId="3278"/>
    <cellStyle name="Note 2 4 2 4" xfId="968"/>
    <cellStyle name="Note 2 4 2 4 2" xfId="2936"/>
    <cellStyle name="Note 2 4 2 5" xfId="1479"/>
    <cellStyle name="Note 2 4 2 5 2" xfId="3339"/>
    <cellStyle name="Note 2 4 2 6" xfId="1625"/>
    <cellStyle name="Note 2 4 2 6 2" xfId="3478"/>
    <cellStyle name="Note 2 4 2 7" xfId="1629"/>
    <cellStyle name="Note 2 4 2 7 2" xfId="3482"/>
    <cellStyle name="Note 2 4 2 8" xfId="1650"/>
    <cellStyle name="Note 2 4 2 8 2" xfId="3503"/>
    <cellStyle name="Note 2 4 3" xfId="988"/>
    <cellStyle name="Note 2 4 3 2" xfId="1889"/>
    <cellStyle name="Note 2 4 3 3" xfId="2956"/>
    <cellStyle name="Note 2 4 4" xfId="1325"/>
    <cellStyle name="Note 2 4 4 2" xfId="2107"/>
    <cellStyle name="Note 2 4 5" xfId="930"/>
    <cellStyle name="Note 2 4 5 2" xfId="2905"/>
    <cellStyle name="Note 2 4 6" xfId="1388"/>
    <cellStyle name="Note 2 4 6 2" xfId="3254"/>
    <cellStyle name="Note 2 4 7" xfId="1534"/>
    <cellStyle name="Note 2 4 7 2" xfId="3387"/>
    <cellStyle name="Note 2 4 8" xfId="972"/>
    <cellStyle name="Note 2 4 8 2" xfId="2940"/>
    <cellStyle name="Note 2 4 9" xfId="962"/>
    <cellStyle name="Note 2 4 9 2" xfId="2930"/>
    <cellStyle name="Note 2 5" xfId="375"/>
    <cellStyle name="Note 2 5 2" xfId="507"/>
    <cellStyle name="Note 2 5 2 2" xfId="1138"/>
    <cellStyle name="Note 2 5 2 2 2" xfId="2252"/>
    <cellStyle name="Note 2 5 2 3" xfId="1430"/>
    <cellStyle name="Note 2 5 2 3 2" xfId="3295"/>
    <cellStyle name="Note 2 5 2 4" xfId="843"/>
    <cellStyle name="Note 2 5 2 4 2" xfId="2825"/>
    <cellStyle name="Note 2 5 2 5" xfId="1315"/>
    <cellStyle name="Note 2 5 2 5 2" xfId="3219"/>
    <cellStyle name="Note 2 5 2 6" xfId="1536"/>
    <cellStyle name="Note 2 5 2 6 2" xfId="3389"/>
    <cellStyle name="Note 2 5 2 7" xfId="944"/>
    <cellStyle name="Note 2 5 2 7 2" xfId="2912"/>
    <cellStyle name="Note 2 5 2 8" xfId="1322"/>
    <cellStyle name="Note 2 5 2 8 2" xfId="3225"/>
    <cellStyle name="Note 2 5 3" xfId="1012"/>
    <cellStyle name="Note 2 5 3 2" xfId="1902"/>
    <cellStyle name="Note 2 5 3 3" xfId="2980"/>
    <cellStyle name="Note 2 5 4" xfId="1344"/>
    <cellStyle name="Note 2 5 4 2" xfId="2131"/>
    <cellStyle name="Note 2 5 5" xfId="1490"/>
    <cellStyle name="Note 2 5 5 2" xfId="3348"/>
    <cellStyle name="Note 2 5 6" xfId="861"/>
    <cellStyle name="Note 2 5 6 2" xfId="2843"/>
    <cellStyle name="Note 2 5 7" xfId="912"/>
    <cellStyle name="Note 2 5 7 2" xfId="2888"/>
    <cellStyle name="Note 2 5 8" xfId="1414"/>
    <cellStyle name="Note 2 5 8 2" xfId="3279"/>
    <cellStyle name="Note 2 5 9" xfId="1614"/>
    <cellStyle name="Note 2 5 9 2" xfId="3467"/>
    <cellStyle name="Note 2 6" xfId="357"/>
    <cellStyle name="Note 2 6 2" xfId="491"/>
    <cellStyle name="Note 2 6 2 2" xfId="1122"/>
    <cellStyle name="Note 2 6 2 2 2" xfId="2236"/>
    <cellStyle name="Note 2 6 2 3" xfId="1417"/>
    <cellStyle name="Note 2 6 2 3 2" xfId="3282"/>
    <cellStyle name="Note 2 6 2 4" xfId="863"/>
    <cellStyle name="Note 2 6 2 4 2" xfId="2845"/>
    <cellStyle name="Note 2 6 2 5" xfId="1506"/>
    <cellStyle name="Note 2 6 2 5 2" xfId="3363"/>
    <cellStyle name="Note 2 6 2 6" xfId="1600"/>
    <cellStyle name="Note 2 6 2 6 2" xfId="3453"/>
    <cellStyle name="Note 2 6 2 7" xfId="1618"/>
    <cellStyle name="Note 2 6 2 7 2" xfId="3471"/>
    <cellStyle name="Note 2 6 2 8" xfId="1643"/>
    <cellStyle name="Note 2 6 2 8 2" xfId="3496"/>
    <cellStyle name="Note 2 6 3" xfId="994"/>
    <cellStyle name="Note 2 6 3 2" xfId="1916"/>
    <cellStyle name="Note 2 6 3 3" xfId="2962"/>
    <cellStyle name="Note 2 6 4" xfId="1328"/>
    <cellStyle name="Note 2 6 4 2" xfId="2113"/>
    <cellStyle name="Note 2 6 5" xfId="779"/>
    <cellStyle name="Note 2 6 5 2" xfId="2767"/>
    <cellStyle name="Note 2 6 6" xfId="1399"/>
    <cellStyle name="Note 2 6 6 2" xfId="3264"/>
    <cellStyle name="Note 2 6 7" xfId="1615"/>
    <cellStyle name="Note 2 6 7 2" xfId="3468"/>
    <cellStyle name="Note 2 6 8" xfId="1604"/>
    <cellStyle name="Note 2 6 8 2" xfId="3457"/>
    <cellStyle name="Note 2 6 9" xfId="1647"/>
    <cellStyle name="Note 2 6 9 2" xfId="3500"/>
    <cellStyle name="Note 2 7" xfId="358"/>
    <cellStyle name="Note 2 7 2" xfId="492"/>
    <cellStyle name="Note 2 7 2 2" xfId="1123"/>
    <cellStyle name="Note 2 7 2 2 2" xfId="2237"/>
    <cellStyle name="Note 2 7 2 3" xfId="1418"/>
    <cellStyle name="Note 2 7 2 3 2" xfId="3283"/>
    <cellStyle name="Note 2 7 2 4" xfId="977"/>
    <cellStyle name="Note 2 7 2 4 2" xfId="2945"/>
    <cellStyle name="Note 2 7 2 5" xfId="803"/>
    <cellStyle name="Note 2 7 2 5 2" xfId="2791"/>
    <cellStyle name="Note 2 7 2 6" xfId="1378"/>
    <cellStyle name="Note 2 7 2 6 2" xfId="3244"/>
    <cellStyle name="Note 2 7 2 7" xfId="1398"/>
    <cellStyle name="Note 2 7 2 7 2" xfId="3263"/>
    <cellStyle name="Note 2 7 2 8" xfId="1630"/>
    <cellStyle name="Note 2 7 2 8 2" xfId="3483"/>
    <cellStyle name="Note 2 7 3" xfId="995"/>
    <cellStyle name="Note 2 7 3 2" xfId="1936"/>
    <cellStyle name="Note 2 7 3 3" xfId="2963"/>
    <cellStyle name="Note 2 7 4" xfId="1329"/>
    <cellStyle name="Note 2 7 4 2" xfId="2114"/>
    <cellStyle name="Note 2 7 5" xfId="889"/>
    <cellStyle name="Note 2 7 5 2" xfId="2867"/>
    <cellStyle name="Note 2 7 6" xfId="1533"/>
    <cellStyle name="Note 2 7 6 2" xfId="3386"/>
    <cellStyle name="Note 2 7 7" xfId="1609"/>
    <cellStyle name="Note 2 7 7 2" xfId="3462"/>
    <cellStyle name="Note 2 7 8" xfId="1633"/>
    <cellStyle name="Note 2 7 8 2" xfId="3486"/>
    <cellStyle name="Note 2 7 9" xfId="1645"/>
    <cellStyle name="Note 2 7 9 2" xfId="3498"/>
    <cellStyle name="Note 2 8" xfId="367"/>
    <cellStyle name="Note 2 8 2" xfId="499"/>
    <cellStyle name="Note 2 8 2 2" xfId="1130"/>
    <cellStyle name="Note 2 8 2 2 2" xfId="2244"/>
    <cellStyle name="Note 2 8 2 3" xfId="1423"/>
    <cellStyle name="Note 2 8 2 3 2" xfId="3288"/>
    <cellStyle name="Note 2 8 2 4" xfId="832"/>
    <cellStyle name="Note 2 8 2 4 2" xfId="2815"/>
    <cellStyle name="Note 2 8 2 5" xfId="934"/>
    <cellStyle name="Note 2 8 2 5 2" xfId="2907"/>
    <cellStyle name="Note 2 8 2 6" xfId="933"/>
    <cellStyle name="Note 2 8 2 6 2" xfId="2906"/>
    <cellStyle name="Note 2 8 2 7" xfId="1569"/>
    <cellStyle name="Note 2 8 2 7 2" xfId="3422"/>
    <cellStyle name="Note 2 8 2 8" xfId="948"/>
    <cellStyle name="Note 2 8 2 8 2" xfId="2916"/>
    <cellStyle name="Note 2 8 3" xfId="1004"/>
    <cellStyle name="Note 2 8 3 2" xfId="1930"/>
    <cellStyle name="Note 2 8 3 3" xfId="2972"/>
    <cellStyle name="Note 2 8 4" xfId="1337"/>
    <cellStyle name="Note 2 8 4 2" xfId="2123"/>
    <cellStyle name="Note 2 8 5" xfId="780"/>
    <cellStyle name="Note 2 8 5 2" xfId="2768"/>
    <cellStyle name="Note 2 8 6" xfId="1401"/>
    <cellStyle name="Note 2 8 6 2" xfId="3266"/>
    <cellStyle name="Note 2 8 7" xfId="1537"/>
    <cellStyle name="Note 2 8 7 2" xfId="3390"/>
    <cellStyle name="Note 2 8 8" xfId="887"/>
    <cellStyle name="Note 2 8 8 2" xfId="2865"/>
    <cellStyle name="Note 2 8 9" xfId="782"/>
    <cellStyle name="Note 2 8 9 2" xfId="2770"/>
    <cellStyle name="Note 2 9" xfId="372"/>
    <cellStyle name="Note 2 9 2" xfId="504"/>
    <cellStyle name="Note 2 9 2 2" xfId="1135"/>
    <cellStyle name="Note 2 9 2 2 2" xfId="2249"/>
    <cellStyle name="Note 2 9 2 3" xfId="1428"/>
    <cellStyle name="Note 2 9 2 3 2" xfId="3293"/>
    <cellStyle name="Note 2 9 2 4" xfId="901"/>
    <cellStyle name="Note 2 9 2 4 2" xfId="2878"/>
    <cellStyle name="Note 2 9 2 5" xfId="1455"/>
    <cellStyle name="Note 2 9 2 5 2" xfId="3319"/>
    <cellStyle name="Note 2 9 2 6" xfId="794"/>
    <cellStyle name="Note 2 9 2 6 2" xfId="2782"/>
    <cellStyle name="Note 2 9 2 7" xfId="1519"/>
    <cellStyle name="Note 2 9 2 7 2" xfId="3373"/>
    <cellStyle name="Note 2 9 2 8" xfId="1568"/>
    <cellStyle name="Note 2 9 2 8 2" xfId="3421"/>
    <cellStyle name="Note 2 9 3" xfId="1009"/>
    <cellStyle name="Note 2 9 3 2" xfId="1874"/>
    <cellStyle name="Note 2 9 3 3" xfId="2977"/>
    <cellStyle name="Note 2 9 4" xfId="1342"/>
    <cellStyle name="Note 2 9 4 2" xfId="2128"/>
    <cellStyle name="Note 2 9 5" xfId="852"/>
    <cellStyle name="Note 2 9 5 2" xfId="2834"/>
    <cellStyle name="Note 2 9 6" xfId="1540"/>
    <cellStyle name="Note 2 9 6 2" xfId="3393"/>
    <cellStyle name="Note 2 9 7" xfId="890"/>
    <cellStyle name="Note 2 9 7 2" xfId="2868"/>
    <cellStyle name="Note 2 9 8" xfId="814"/>
    <cellStyle name="Note 2 9 8 2" xfId="2800"/>
    <cellStyle name="Note 2 9 9" xfId="964"/>
    <cellStyle name="Note 2 9 9 2" xfId="2932"/>
    <cellStyle name="Note 3" xfId="85"/>
    <cellStyle name="Note 4" xfId="727"/>
    <cellStyle name="Note 4 2" xfId="2728"/>
    <cellStyle name="Note 5" xfId="1801"/>
    <cellStyle name="Output" xfId="696" builtinId="21" customBuiltin="1"/>
    <cellStyle name="Output 2" xfId="59"/>
    <cellStyle name="Output 2 10" xfId="805"/>
    <cellStyle name="Output 2 10 2" xfId="1868"/>
    <cellStyle name="Output 2 10 3" xfId="2793"/>
    <cellStyle name="Output 2 11" xfId="1347"/>
    <cellStyle name="Output 2 11 2" xfId="2070"/>
    <cellStyle name="Output 2 12" xfId="909"/>
    <cellStyle name="Output 2 12 2" xfId="2885"/>
    <cellStyle name="Output 2 2" xfId="234"/>
    <cellStyle name="Output 2 2 2" xfId="472"/>
    <cellStyle name="Output 2 2 2 2" xfId="1104"/>
    <cellStyle name="Output 2 2 2 2 2" xfId="2218"/>
    <cellStyle name="Output 2 2 2 3" xfId="1264"/>
    <cellStyle name="Output 2 2 2 3 2" xfId="3168"/>
    <cellStyle name="Output 2 2 2 4" xfId="1515"/>
    <cellStyle name="Output 2 2 2 4 2" xfId="3369"/>
    <cellStyle name="Output 2 2 3" xfId="916"/>
    <cellStyle name="Output 2 2 3 2" xfId="2039"/>
    <cellStyle name="Output 2 2 3 3" xfId="2892"/>
    <cellStyle name="Output 2 2 4" xfId="1512"/>
    <cellStyle name="Output 2 2 4 2" xfId="2094"/>
    <cellStyle name="Output 2 2 5" xfId="1626"/>
    <cellStyle name="Output 2 2 5 2" xfId="3479"/>
    <cellStyle name="Output 2 3" xfId="253"/>
    <cellStyle name="Output 2 4" xfId="352"/>
    <cellStyle name="Output 2 4 2" xfId="487"/>
    <cellStyle name="Output 2 4 2 2" xfId="1118"/>
    <cellStyle name="Output 2 4 2 2 2" xfId="2232"/>
    <cellStyle name="Output 2 4 2 3" xfId="862"/>
    <cellStyle name="Output 2 4 2 3 2" xfId="2844"/>
    <cellStyle name="Output 2 4 2 4" xfId="1623"/>
    <cellStyle name="Output 2 4 2 4 2" xfId="3476"/>
    <cellStyle name="Output 2 4 3" xfId="989"/>
    <cellStyle name="Output 2 4 3 2" xfId="1927"/>
    <cellStyle name="Output 2 4 3 3" xfId="2957"/>
    <cellStyle name="Output 2 4 4" xfId="806"/>
    <cellStyle name="Output 2 4 4 2" xfId="2108"/>
    <cellStyle name="Output 2 4 5" xfId="1538"/>
    <cellStyle name="Output 2 4 5 2" xfId="3391"/>
    <cellStyle name="Output 2 5" xfId="376"/>
    <cellStyle name="Output 2 5 2" xfId="508"/>
    <cellStyle name="Output 2 5 2 2" xfId="1139"/>
    <cellStyle name="Output 2 5 2 2 2" xfId="2253"/>
    <cellStyle name="Output 2 5 2 3" xfId="969"/>
    <cellStyle name="Output 2 5 2 3 2" xfId="2937"/>
    <cellStyle name="Output 2 5 2 4" xfId="1381"/>
    <cellStyle name="Output 2 5 2 4 2" xfId="3247"/>
    <cellStyle name="Output 2 5 3" xfId="1013"/>
    <cellStyle name="Output 2 5 3 2" xfId="1900"/>
    <cellStyle name="Output 2 5 3 3" xfId="2981"/>
    <cellStyle name="Output 2 5 4" xfId="1469"/>
    <cellStyle name="Output 2 5 4 2" xfId="2132"/>
    <cellStyle name="Output 2 5 5" xfId="1546"/>
    <cellStyle name="Output 2 5 5 2" xfId="3399"/>
    <cellStyle name="Output 2 6" xfId="387"/>
    <cellStyle name="Output 2 6 2" xfId="518"/>
    <cellStyle name="Output 2 6 2 2" xfId="1149"/>
    <cellStyle name="Output 2 6 2 2 2" xfId="2263"/>
    <cellStyle name="Output 2 6 2 3" xfId="801"/>
    <cellStyle name="Output 2 6 2 3 2" xfId="2789"/>
    <cellStyle name="Output 2 6 2 4" xfId="838"/>
    <cellStyle name="Output 2 6 2 4 2" xfId="2820"/>
    <cellStyle name="Output 2 6 3" xfId="1024"/>
    <cellStyle name="Output 2 6 3 2" xfId="1957"/>
    <cellStyle name="Output 2 6 3 3" xfId="2992"/>
    <cellStyle name="Output 2 6 4" xfId="1470"/>
    <cellStyle name="Output 2 6 4 2" xfId="2143"/>
    <cellStyle name="Output 2 6 5" xfId="1525"/>
    <cellStyle name="Output 2 6 5 2" xfId="3379"/>
    <cellStyle name="Output 2 7" xfId="409"/>
    <cellStyle name="Output 2 7 2" xfId="539"/>
    <cellStyle name="Output 2 7 2 2" xfId="1170"/>
    <cellStyle name="Output 2 7 2 2 2" xfId="2284"/>
    <cellStyle name="Output 2 7 2 3" xfId="875"/>
    <cellStyle name="Output 2 7 2 3 2" xfId="2854"/>
    <cellStyle name="Output 2 7 2 4" xfId="1510"/>
    <cellStyle name="Output 2 7 2 4 2" xfId="3366"/>
    <cellStyle name="Output 2 7 3" xfId="1046"/>
    <cellStyle name="Output 2 7 3 2" xfId="2053"/>
    <cellStyle name="Output 2 7 3 3" xfId="3014"/>
    <cellStyle name="Output 2 7 4" xfId="1480"/>
    <cellStyle name="Output 2 7 4 2" xfId="2165"/>
    <cellStyle name="Output 2 7 5" xfId="813"/>
    <cellStyle name="Output 2 7 5 2" xfId="2799"/>
    <cellStyle name="Output 2 8" xfId="365"/>
    <cellStyle name="Output 2 8 2" xfId="1002"/>
    <cellStyle name="Output 2 8 2 2" xfId="2016"/>
    <cellStyle name="Output 2 8 2 3" xfId="2970"/>
    <cellStyle name="Output 2 8 3" xfId="1434"/>
    <cellStyle name="Output 2 8 3 2" xfId="1950"/>
    <cellStyle name="Output 2 8 3 3" xfId="3299"/>
    <cellStyle name="Output 2 8 4" xfId="1317"/>
    <cellStyle name="Output 2 8 4 2" xfId="2121"/>
    <cellStyle name="Output 2 9" xfId="612"/>
    <cellStyle name="Output 2 9 2" xfId="1243"/>
    <cellStyle name="Output 2 9 2 2" xfId="3147"/>
    <cellStyle name="Output 2 9 3" xfId="1551"/>
    <cellStyle name="Output 2 9 3 2" xfId="3404"/>
    <cellStyle name="Output 2 9 4" xfId="1581"/>
    <cellStyle name="Output 2 9 4 2" xfId="3434"/>
    <cellStyle name="Output 2 9 5" xfId="1943"/>
    <cellStyle name="Output 2 9 6" xfId="2650"/>
    <cellStyle name="Output 3" xfId="80"/>
    <cellStyle name="Output 4" xfId="1811"/>
    <cellStyle name="Percent 2" xfId="2"/>
    <cellStyle name="Percent 2 2" xfId="4"/>
    <cellStyle name="Percent 2 3" xfId="235"/>
    <cellStyle name="Percent 2 4" xfId="437"/>
    <cellStyle name="Percent 3" xfId="425"/>
    <cellStyle name="Percent 3 2" xfId="552"/>
    <cellStyle name="Percent 3 2 2" xfId="1183"/>
    <cellStyle name="Percent 3 2 2 2" xfId="1968"/>
    <cellStyle name="Percent 3 2 2 3" xfId="3088"/>
    <cellStyle name="Percent 3 2 3" xfId="2297"/>
    <cellStyle name="Percent 3 2 4" xfId="2446"/>
    <cellStyle name="Percent 3 2 5" xfId="1755"/>
    <cellStyle name="Percent 3 2 6" xfId="2593"/>
    <cellStyle name="Percent 3 3" xfId="1061"/>
    <cellStyle name="Percent 3 3 2" xfId="1853"/>
    <cellStyle name="Percent 3 3 3" xfId="3029"/>
    <cellStyle name="Percent 3 4" xfId="2180"/>
    <cellStyle name="Percent 3 5" xfId="2392"/>
    <cellStyle name="Percent 3 6" xfId="1670"/>
    <cellStyle name="Percent 3 7" xfId="2539"/>
    <cellStyle name="Percent 4" xfId="435"/>
    <cellStyle name="Percent 4 2" xfId="562"/>
    <cellStyle name="Percent 4 2 2" xfId="1193"/>
    <cellStyle name="Percent 4 2 2 2" xfId="1978"/>
    <cellStyle name="Percent 4 2 2 3" xfId="3098"/>
    <cellStyle name="Percent 4 2 3" xfId="2307"/>
    <cellStyle name="Percent 4 2 4" xfId="2456"/>
    <cellStyle name="Percent 4 2 5" xfId="1765"/>
    <cellStyle name="Percent 4 2 6" xfId="2603"/>
    <cellStyle name="Percent 4 3" xfId="1071"/>
    <cellStyle name="Percent 4 3 2" xfId="1863"/>
    <cellStyle name="Percent 4 3 3" xfId="3039"/>
    <cellStyle name="Percent 4 4" xfId="2190"/>
    <cellStyle name="Percent 4 5" xfId="2402"/>
    <cellStyle name="Percent 4 6" xfId="1680"/>
    <cellStyle name="Percent 4 7" xfId="2549"/>
    <cellStyle name="Percent 5" xfId="600"/>
    <cellStyle name="Percent 5 2" xfId="1231"/>
    <cellStyle name="Percent 5 2 2" xfId="2494"/>
    <cellStyle name="Percent 5 2 3" xfId="3136"/>
    <cellStyle name="Percent 5 3" xfId="2345"/>
    <cellStyle name="Percent 5 4" xfId="2641"/>
    <cellStyle name="Percent 6" xfId="735"/>
    <cellStyle name="SN_241" xfId="70"/>
    <cellStyle name="SN_b" xfId="69"/>
    <cellStyle name="Style 1" xfId="60"/>
    <cellStyle name="Style 1 2" xfId="61"/>
    <cellStyle name="Style 1 2 2" xfId="153"/>
    <cellStyle name="Style 1 3" xfId="307"/>
    <cellStyle name="Style 1 4" xfId="308"/>
    <cellStyle name="Style 1_verchnakan_ax21-25_2018" xfId="62"/>
    <cellStyle name="Title" xfId="169" builtinId="15" customBuiltin="1"/>
    <cellStyle name="Title 2" xfId="63"/>
    <cellStyle name="Title 2 2" xfId="244"/>
    <cellStyle name="Title 3" xfId="1802"/>
    <cellStyle name="Total" xfId="702" builtinId="25" customBuiltin="1"/>
    <cellStyle name="Total 2" xfId="64"/>
    <cellStyle name="Total 2 10" xfId="623"/>
    <cellStyle name="Total 2 10 2" xfId="1253"/>
    <cellStyle name="Total 2 10 2 2" xfId="3157"/>
    <cellStyle name="Total 2 10 3" xfId="1559"/>
    <cellStyle name="Total 2 10 3 2" xfId="3412"/>
    <cellStyle name="Total 2 10 4" xfId="1477"/>
    <cellStyle name="Total 2 10 4 2" xfId="3337"/>
    <cellStyle name="Total 2 10 5" xfId="2659"/>
    <cellStyle name="Total 2 11" xfId="825"/>
    <cellStyle name="Total 2 11 2" xfId="2071"/>
    <cellStyle name="Total 2 12" xfId="892"/>
    <cellStyle name="Total 2 12 2" xfId="2870"/>
    <cellStyle name="Total 2 2" xfId="236"/>
    <cellStyle name="Total 2 2 2" xfId="473"/>
    <cellStyle name="Total 2 2 2 2" xfId="1105"/>
    <cellStyle name="Total 2 2 2 2 2" xfId="2219"/>
    <cellStyle name="Total 2 2 2 3" xfId="842"/>
    <cellStyle name="Total 2 2 2 3 2" xfId="2824"/>
    <cellStyle name="Total 2 2 2 4" xfId="1574"/>
    <cellStyle name="Total 2 2 2 4 2" xfId="3427"/>
    <cellStyle name="Total 2 2 3" xfId="918"/>
    <cellStyle name="Total 2 2 3 2" xfId="1937"/>
    <cellStyle name="Total 2 2 3 3" xfId="2894"/>
    <cellStyle name="Total 2 2 4" xfId="1511"/>
    <cellStyle name="Total 2 2 4 2" xfId="2095"/>
    <cellStyle name="Total 2 2 5" xfId="1624"/>
    <cellStyle name="Total 2 2 5 2" xfId="3477"/>
    <cellStyle name="Total 2 3" xfId="260"/>
    <cellStyle name="Total 2 4" xfId="353"/>
    <cellStyle name="Total 2 4 2" xfId="488"/>
    <cellStyle name="Total 2 4 2 2" xfId="1119"/>
    <cellStyle name="Total 2 4 2 2 2" xfId="2233"/>
    <cellStyle name="Total 2 4 2 3" xfId="859"/>
    <cellStyle name="Total 2 4 2 3 2" xfId="2841"/>
    <cellStyle name="Total 2 4 2 4" xfId="1622"/>
    <cellStyle name="Total 2 4 2 4 2" xfId="3475"/>
    <cellStyle name="Total 2 4 3" xfId="990"/>
    <cellStyle name="Total 2 4 3 2" xfId="1901"/>
    <cellStyle name="Total 2 4 3 3" xfId="2958"/>
    <cellStyle name="Total 2 4 4" xfId="1463"/>
    <cellStyle name="Total 2 4 4 2" xfId="2109"/>
    <cellStyle name="Total 2 4 5" xfId="1560"/>
    <cellStyle name="Total 2 4 5 2" xfId="3413"/>
    <cellStyle name="Total 2 5" xfId="379"/>
    <cellStyle name="Total 2 5 2" xfId="511"/>
    <cellStyle name="Total 2 5 2 2" xfId="1142"/>
    <cellStyle name="Total 2 5 2 2 2" xfId="2256"/>
    <cellStyle name="Total 2 5 2 3" xfId="893"/>
    <cellStyle name="Total 2 5 2 3 2" xfId="2871"/>
    <cellStyle name="Total 2 5 2 4" xfId="774"/>
    <cellStyle name="Total 2 5 2 4 2" xfId="2763"/>
    <cellStyle name="Total 2 5 3" xfId="1016"/>
    <cellStyle name="Total 2 5 3 2" xfId="1917"/>
    <cellStyle name="Total 2 5 3 3" xfId="2984"/>
    <cellStyle name="Total 2 5 4" xfId="1442"/>
    <cellStyle name="Total 2 5 4 2" xfId="2135"/>
    <cellStyle name="Total 2 5 5" xfId="851"/>
    <cellStyle name="Total 2 5 5 2" xfId="2833"/>
    <cellStyle name="Total 2 6" xfId="388"/>
    <cellStyle name="Total 2 6 2" xfId="519"/>
    <cellStyle name="Total 2 6 2 2" xfId="1150"/>
    <cellStyle name="Total 2 6 2 2 2" xfId="2264"/>
    <cellStyle name="Total 2 6 2 3" xfId="895"/>
    <cellStyle name="Total 2 6 2 3 2" xfId="2873"/>
    <cellStyle name="Total 2 6 2 4" xfId="1613"/>
    <cellStyle name="Total 2 6 2 4 2" xfId="3466"/>
    <cellStyle name="Total 2 6 3" xfId="1025"/>
    <cellStyle name="Total 2 6 3 2" xfId="1876"/>
    <cellStyle name="Total 2 6 3 3" xfId="2993"/>
    <cellStyle name="Total 2 6 4" xfId="1391"/>
    <cellStyle name="Total 2 6 4 2" xfId="2144"/>
    <cellStyle name="Total 2 6 5" xfId="913"/>
    <cellStyle name="Total 2 6 5 2" xfId="2889"/>
    <cellStyle name="Total 2 7" xfId="412"/>
    <cellStyle name="Total 2 7 2" xfId="542"/>
    <cellStyle name="Total 2 7 2 2" xfId="1173"/>
    <cellStyle name="Total 2 7 2 2 2" xfId="2287"/>
    <cellStyle name="Total 2 7 2 3" xfId="970"/>
    <cellStyle name="Total 2 7 2 3 2" xfId="2938"/>
    <cellStyle name="Total 2 7 2 4" xfId="973"/>
    <cellStyle name="Total 2 7 2 4 2" xfId="2941"/>
    <cellStyle name="Total 2 7 3" xfId="1049"/>
    <cellStyle name="Total 2 7 3 2" xfId="2056"/>
    <cellStyle name="Total 2 7 3 3" xfId="3017"/>
    <cellStyle name="Total 2 7 4" xfId="826"/>
    <cellStyle name="Total 2 7 4 2" xfId="2168"/>
    <cellStyle name="Total 2 7 5" xfId="1518"/>
    <cellStyle name="Total 2 7 5 2" xfId="3372"/>
    <cellStyle name="Total 2 8" xfId="407"/>
    <cellStyle name="Total 2 8 2" xfId="1044"/>
    <cellStyle name="Total 2 8 2 2" xfId="2037"/>
    <cellStyle name="Total 2 8 2 3" xfId="3012"/>
    <cellStyle name="Total 2 8 3" xfId="1467"/>
    <cellStyle name="Total 2 8 3 2" xfId="2051"/>
    <cellStyle name="Total 2 8 3 3" xfId="3330"/>
    <cellStyle name="Total 2 8 4" xfId="777"/>
    <cellStyle name="Total 2 8 4 2" xfId="2163"/>
    <cellStyle name="Total 2 9" xfId="613"/>
    <cellStyle name="Total 2 9 2" xfId="1244"/>
    <cellStyle name="Total 2 9 2 2" xfId="3148"/>
    <cellStyle name="Total 2 9 3" xfId="1552"/>
    <cellStyle name="Total 2 9 3 2" xfId="3405"/>
    <cellStyle name="Total 2 9 4" xfId="1486"/>
    <cellStyle name="Total 2 9 4 2" xfId="3344"/>
    <cellStyle name="Total 2 9 5" xfId="1918"/>
    <cellStyle name="Total 2 9 6" xfId="2651"/>
    <cellStyle name="Total 3" xfId="87"/>
    <cellStyle name="Total 4" xfId="1817"/>
    <cellStyle name="Warning Text" xfId="700" builtinId="11" customBuiltin="1"/>
    <cellStyle name="Warning Text 2" xfId="65"/>
    <cellStyle name="Warning Text 2 2" xfId="237"/>
    <cellStyle name="Warning Text 2 3" xfId="257"/>
    <cellStyle name="Warning Text 3" xfId="84"/>
    <cellStyle name="Warning Text 4" xfId="1815"/>
    <cellStyle name="Акцент1" xfId="154"/>
    <cellStyle name="Акцент2" xfId="155"/>
    <cellStyle name="Акцент3" xfId="156"/>
    <cellStyle name="Акцент4" xfId="157"/>
    <cellStyle name="Акцент5" xfId="158"/>
    <cellStyle name="Акцент6" xfId="159"/>
    <cellStyle name="Ввод " xfId="160"/>
    <cellStyle name="Ввод  10" xfId="1589"/>
    <cellStyle name="Ввод  10 2" xfId="3442"/>
    <cellStyle name="Ввод  11" xfId="1692"/>
    <cellStyle name="Ввод  2" xfId="238"/>
    <cellStyle name="Ввод  2 2" xfId="474"/>
    <cellStyle name="Ввод  2 2 2" xfId="1106"/>
    <cellStyle name="Ввод  2 2 2 2" xfId="2220"/>
    <cellStyle name="Ввод  2 2 3" xfId="1408"/>
    <cellStyle name="Ввод  2 2 3 2" xfId="3273"/>
    <cellStyle name="Ввод  2 2 4" xfId="947"/>
    <cellStyle name="Ввод  2 2 4 2" xfId="2915"/>
    <cellStyle name="Ввод  2 2 5" xfId="1607"/>
    <cellStyle name="Ввод  2 2 5 2" xfId="3460"/>
    <cellStyle name="Ввод  2 2 6" xfId="1948"/>
    <cellStyle name="Ввод  2 3" xfId="920"/>
    <cellStyle name="Ввод  2 3 2" xfId="2020"/>
    <cellStyle name="Ввод  2 3 3" xfId="2896"/>
    <cellStyle name="Ввод  2 4" xfId="898"/>
    <cellStyle name="Ввод  2 4 2" xfId="2096"/>
    <cellStyle name="Ввод  2 5" xfId="1509"/>
    <cellStyle name="Ввод  2 5 2" xfId="3365"/>
    <cellStyle name="Ввод  2 6" xfId="1621"/>
    <cellStyle name="Ввод  2 6 2" xfId="3474"/>
    <cellStyle name="Ввод  2 7" xfId="1704"/>
    <cellStyle name="Ввод  3" xfId="399"/>
    <cellStyle name="Ввод  3 2" xfId="530"/>
    <cellStyle name="Ввод  3 2 2" xfId="1161"/>
    <cellStyle name="Ввод  3 2 2 2" xfId="2275"/>
    <cellStyle name="Ввод  3 2 3" xfId="1448"/>
    <cellStyle name="Ввод  3 2 3 2" xfId="3312"/>
    <cellStyle name="Ввод  3 2 4" xfId="949"/>
    <cellStyle name="Ввод  3 2 4 2" xfId="2917"/>
    <cellStyle name="Ввод  3 2 5" xfId="860"/>
    <cellStyle name="Ввод  3 2 5 2" xfId="2842"/>
    <cellStyle name="Ввод  3 2 6" xfId="2032"/>
    <cellStyle name="Ввод  3 3" xfId="1036"/>
    <cellStyle name="Ввод  3 3 2" xfId="2043"/>
    <cellStyle name="Ввод  3 3 3" xfId="3004"/>
    <cellStyle name="Ввод  3 4" xfId="1363"/>
    <cellStyle name="Ввод  3 4 2" xfId="2155"/>
    <cellStyle name="Ввод  3 5" xfId="829"/>
    <cellStyle name="Ввод  3 5 2" xfId="2812"/>
    <cellStyle name="Ввод  3 6" xfId="839"/>
    <cellStyle name="Ввод  3 6 2" xfId="2821"/>
    <cellStyle name="Ввод  3 7" xfId="1740"/>
    <cellStyle name="Ввод  4" xfId="397"/>
    <cellStyle name="Ввод  4 2" xfId="528"/>
    <cellStyle name="Ввод  4 2 2" xfId="1159"/>
    <cellStyle name="Ввод  4 2 2 2" xfId="2273"/>
    <cellStyle name="Ввод  4 2 3" xfId="1446"/>
    <cellStyle name="Ввод  4 2 3 2" xfId="3310"/>
    <cellStyle name="Ввод  4 2 4" xfId="956"/>
    <cellStyle name="Ввод  4 2 4 2" xfId="2924"/>
    <cellStyle name="Ввод  4 2 5" xfId="1583"/>
    <cellStyle name="Ввод  4 2 5 2" xfId="3436"/>
    <cellStyle name="Ввод  4 2 6" xfId="2030"/>
    <cellStyle name="Ввод  4 3" xfId="1034"/>
    <cellStyle name="Ввод  4 3 2" xfId="2041"/>
    <cellStyle name="Ввод  4 3 3" xfId="3002"/>
    <cellStyle name="Ввод  4 4" xfId="1361"/>
    <cellStyle name="Ввод  4 4 2" xfId="2153"/>
    <cellStyle name="Ввод  4 5" xfId="817"/>
    <cellStyle name="Ввод  4 5 2" xfId="2803"/>
    <cellStyle name="Ввод  4 6" xfId="888"/>
    <cellStyle name="Ввод  4 6 2" xfId="2866"/>
    <cellStyle name="Ввод  4 7" xfId="1738"/>
    <cellStyle name="Ввод  5" xfId="455"/>
    <cellStyle name="Ввод  5 2" xfId="1088"/>
    <cellStyle name="Ввод  5 2 2" xfId="2202"/>
    <cellStyle name="Ввод  5 3" xfId="1393"/>
    <cellStyle name="Ввод  5 3 2" xfId="3258"/>
    <cellStyle name="Ввод  5 4" xfId="885"/>
    <cellStyle name="Ввод  5 4 2" xfId="2863"/>
    <cellStyle name="Ввод  5 5" xfId="914"/>
    <cellStyle name="Ввод  5 5 2" xfId="2890"/>
    <cellStyle name="Ввод  5 6" xfId="1946"/>
    <cellStyle name="Ввод  6" xfId="630"/>
    <cellStyle name="Ввод  6 2" xfId="1260"/>
    <cellStyle name="Ввод  6 2 2" xfId="3164"/>
    <cellStyle name="Ввод  6 3" xfId="1504"/>
    <cellStyle name="Ввод  6 3 2" xfId="3361"/>
    <cellStyle name="Ввод  6 4" xfId="1562"/>
    <cellStyle name="Ввод  6 4 2" xfId="3415"/>
    <cellStyle name="Ввод  6 5" xfId="828"/>
    <cellStyle name="Ввод  6 5 2" xfId="2811"/>
    <cellStyle name="Ввод  6 6" xfId="1887"/>
    <cellStyle name="Ввод  6 7" xfId="2666"/>
    <cellStyle name="Ввод  7" xfId="868"/>
    <cellStyle name="Ввод  7 2" xfId="2078"/>
    <cellStyle name="Ввод  8" xfId="796"/>
    <cellStyle name="Ввод  8 2" xfId="2784"/>
    <cellStyle name="Ввод  9" xfId="1530"/>
    <cellStyle name="Ввод  9 2" xfId="3383"/>
    <cellStyle name="Вывод" xfId="161"/>
    <cellStyle name="Вывод 2" xfId="239"/>
    <cellStyle name="Вывод 2 2" xfId="475"/>
    <cellStyle name="Вывод 2 2 2" xfId="1107"/>
    <cellStyle name="Вывод 2 2 2 2" xfId="2221"/>
    <cellStyle name="Вывод 2 2 3" xfId="919"/>
    <cellStyle name="Вывод 2 2 3 2" xfId="2895"/>
    <cellStyle name="Вывод 2 2 4" xfId="917"/>
    <cellStyle name="Вывод 2 2 4 2" xfId="2893"/>
    <cellStyle name="Вывод 2 3" xfId="921"/>
    <cellStyle name="Вывод 2 3 2" xfId="1869"/>
    <cellStyle name="Вывод 2 3 3" xfId="2897"/>
    <cellStyle name="Вывод 2 4" xfId="1508"/>
    <cellStyle name="Вывод 2 4 2" xfId="2097"/>
    <cellStyle name="Вывод 2 5" xfId="1561"/>
    <cellStyle name="Вывод 2 5 2" xfId="3414"/>
    <cellStyle name="Вывод 3" xfId="400"/>
    <cellStyle name="Вывод 3 2" xfId="531"/>
    <cellStyle name="Вывод 3 2 2" xfId="1162"/>
    <cellStyle name="Вывод 3 2 2 2" xfId="2276"/>
    <cellStyle name="Вывод 3 2 3" xfId="872"/>
    <cellStyle name="Вывод 3 2 3 2" xfId="2852"/>
    <cellStyle name="Вывод 3 2 4" xfId="925"/>
    <cellStyle name="Вывод 3 2 4 2" xfId="2900"/>
    <cellStyle name="Вывод 3 3" xfId="1037"/>
    <cellStyle name="Вывод 3 3 2" xfId="2044"/>
    <cellStyle name="Вывод 3 3 3" xfId="3005"/>
    <cellStyle name="Вывод 3 4" xfId="905"/>
    <cellStyle name="Вывод 3 4 2" xfId="2156"/>
    <cellStyle name="Вывод 3 5" xfId="906"/>
    <cellStyle name="Вывод 3 5 2" xfId="2882"/>
    <cellStyle name="Вывод 4" xfId="391"/>
    <cellStyle name="Вывод 4 2" xfId="522"/>
    <cellStyle name="Вывод 4 2 2" xfId="1153"/>
    <cellStyle name="Вывод 4 2 2 2" xfId="2267"/>
    <cellStyle name="Вывод 4 2 3" xfId="907"/>
    <cellStyle name="Вывод 4 2 3 2" xfId="2883"/>
    <cellStyle name="Вывод 4 2 4" xfId="953"/>
    <cellStyle name="Вывод 4 2 4 2" xfId="2921"/>
    <cellStyle name="Вывод 4 3" xfId="1028"/>
    <cellStyle name="Вывод 4 3 2" xfId="1903"/>
    <cellStyle name="Вывод 4 3 3" xfId="2996"/>
    <cellStyle name="Вывод 4 4" xfId="1359"/>
    <cellStyle name="Вывод 4 4 2" xfId="2147"/>
    <cellStyle name="Вывод 4 5" xfId="1526"/>
    <cellStyle name="Вывод 4 5 2" xfId="3380"/>
    <cellStyle name="Вывод 5" xfId="456"/>
    <cellStyle name="Вывод 5 2" xfId="1089"/>
    <cellStyle name="Вывод 5 2 2" xfId="2203"/>
    <cellStyle name="Вывод 5 3" xfId="891"/>
    <cellStyle name="Вывод 5 3 2" xfId="2869"/>
    <cellStyle name="Вывод 5 4" xfId="1572"/>
    <cellStyle name="Вывод 5 4 2" xfId="3425"/>
    <cellStyle name="Вывод 6" xfId="869"/>
    <cellStyle name="Вывод 6 2" xfId="1923"/>
    <cellStyle name="Вывод 6 3" xfId="2850"/>
    <cellStyle name="Вывод 7" xfId="1529"/>
    <cellStyle name="Вывод 7 2" xfId="2079"/>
    <cellStyle name="Вывод 8" xfId="821"/>
    <cellStyle name="Вывод 8 2" xfId="2807"/>
    <cellStyle name="Вычисление" xfId="162"/>
    <cellStyle name="Вычисление 10" xfId="1494"/>
    <cellStyle name="Вычисление 10 2" xfId="3352"/>
    <cellStyle name="Вычисление 11" xfId="1693"/>
    <cellStyle name="Вычисление 2" xfId="240"/>
    <cellStyle name="Вычисление 2 2" xfId="476"/>
    <cellStyle name="Вычисление 2 2 2" xfId="1108"/>
    <cellStyle name="Вычисление 2 2 2 2" xfId="2222"/>
    <cellStyle name="Вычисление 2 2 3" xfId="1409"/>
    <cellStyle name="Вычисление 2 2 3 2" xfId="3274"/>
    <cellStyle name="Вычисление 2 2 4" xfId="1267"/>
    <cellStyle name="Вычисление 2 2 4 2" xfId="3171"/>
    <cellStyle name="Вычисление 2 2 5" xfId="1358"/>
    <cellStyle name="Вычисление 2 2 5 2" xfId="3239"/>
    <cellStyle name="Вычисление 2 2 6" xfId="1942"/>
    <cellStyle name="Вычисление 2 3" xfId="922"/>
    <cellStyle name="Вычисление 2 3 2" xfId="1885"/>
    <cellStyle name="Вычисление 2 3 3" xfId="2898"/>
    <cellStyle name="Вычисление 2 4" xfId="824"/>
    <cellStyle name="Вычисление 2 4 2" xfId="2098"/>
    <cellStyle name="Вычисление 2 5" xfId="1496"/>
    <cellStyle name="Вычисление 2 5 2" xfId="3353"/>
    <cellStyle name="Вычисление 2 6" xfId="950"/>
    <cellStyle name="Вычисление 2 6 2" xfId="2918"/>
    <cellStyle name="Вычисление 2 7" xfId="1705"/>
    <cellStyle name="Вычисление 3" xfId="401"/>
    <cellStyle name="Вычисление 3 2" xfId="532"/>
    <cellStyle name="Вычисление 3 2 2" xfId="1163"/>
    <cellStyle name="Вычисление 3 2 2 2" xfId="2277"/>
    <cellStyle name="Вычисление 3 2 3" xfId="1449"/>
    <cellStyle name="Вычисление 3 2 3 2" xfId="3313"/>
    <cellStyle name="Вычисление 3 2 4" xfId="1245"/>
    <cellStyle name="Вычисление 3 2 4 2" xfId="3149"/>
    <cellStyle name="Вычисление 3 2 5" xfId="1579"/>
    <cellStyle name="Вычисление 3 2 5 2" xfId="3432"/>
    <cellStyle name="Вычисление 3 2 6" xfId="2033"/>
    <cellStyle name="Вычисление 3 3" xfId="1038"/>
    <cellStyle name="Вычисление 3 3 2" xfId="2045"/>
    <cellStyle name="Вычисление 3 3 3" xfId="3006"/>
    <cellStyle name="Вычисление 3 4" xfId="1364"/>
    <cellStyle name="Вычисление 3 4 2" xfId="2157"/>
    <cellStyle name="Вычисление 3 5" xfId="781"/>
    <cellStyle name="Вычисление 3 5 2" xfId="2769"/>
    <cellStyle name="Вычисление 3 6" xfId="1617"/>
    <cellStyle name="Вычисление 3 6 2" xfId="3470"/>
    <cellStyle name="Вычисление 3 7" xfId="1741"/>
    <cellStyle name="Вычисление 4" xfId="405"/>
    <cellStyle name="Вычисление 4 2" xfId="536"/>
    <cellStyle name="Вычисление 4 2 2" xfId="1167"/>
    <cellStyle name="Вычисление 4 2 2 2" xfId="2281"/>
    <cellStyle name="Вычисление 4 2 3" xfId="1452"/>
    <cellStyle name="Вычисление 4 2 3 2" xfId="3316"/>
    <cellStyle name="Вычисление 4 2 4" xfId="1265"/>
    <cellStyle name="Вычисление 4 2 4 2" xfId="3169"/>
    <cellStyle name="Вычисление 4 2 5" xfId="1527"/>
    <cellStyle name="Вычисление 4 2 5 2" xfId="3381"/>
    <cellStyle name="Вычисление 4 2 6" xfId="2035"/>
    <cellStyle name="Вычисление 4 3" xfId="1042"/>
    <cellStyle name="Вычисление 4 3 2" xfId="2049"/>
    <cellStyle name="Вычисление 4 3 3" xfId="3010"/>
    <cellStyle name="Вычисление 4 4" xfId="1368"/>
    <cellStyle name="Вычисление 4 4 2" xfId="2161"/>
    <cellStyle name="Вычисление 4 5" xfId="1462"/>
    <cellStyle name="Вычисление 4 5 2" xfId="3326"/>
    <cellStyle name="Вычисление 4 6" xfId="1603"/>
    <cellStyle name="Вычисление 4 6 2" xfId="3456"/>
    <cellStyle name="Вычисление 4 7" xfId="1743"/>
    <cellStyle name="Вычисление 5" xfId="457"/>
    <cellStyle name="Вычисление 5 2" xfId="1090"/>
    <cellStyle name="Вычисление 5 2 2" xfId="2204"/>
    <cellStyle name="Вычисление 5 3" xfId="1394"/>
    <cellStyle name="Вычисление 5 3 2" xfId="3259"/>
    <cellStyle name="Вычисление 5 4" xfId="945"/>
    <cellStyle name="Вычисление 5 4 2" xfId="2913"/>
    <cellStyle name="Вычисление 5 5" xfId="1597"/>
    <cellStyle name="Вычисление 5 5 2" xfId="3450"/>
    <cellStyle name="Вычисление 5 6" xfId="1873"/>
    <cellStyle name="Вычисление 6" xfId="631"/>
    <cellStyle name="Вычисление 6 2" xfId="1261"/>
    <cellStyle name="Вычисление 6 2 2" xfId="3165"/>
    <cellStyle name="Вычисление 6 3" xfId="1505"/>
    <cellStyle name="Вычисление 6 3 2" xfId="3362"/>
    <cellStyle name="Вычисление 6 4" xfId="1563"/>
    <cellStyle name="Вычисление 6 4 2" xfId="3416"/>
    <cellStyle name="Вычисление 6 5" xfId="929"/>
    <cellStyle name="Вычисление 6 5 2" xfId="2904"/>
    <cellStyle name="Вычисление 6 6" xfId="1924"/>
    <cellStyle name="Вычисление 6 7" xfId="2667"/>
    <cellStyle name="Вычисление 7" xfId="870"/>
    <cellStyle name="Вычисление 7 2" xfId="2080"/>
    <cellStyle name="Вычисление 8" xfId="926"/>
    <cellStyle name="Вычисление 8 2" xfId="2901"/>
    <cellStyle name="Вычисление 9" xfId="1499"/>
    <cellStyle name="Вычисление 9 2" xfId="3356"/>
    <cellStyle name="Заголовок 1" xfId="163"/>
    <cellStyle name="Заголовок 2" xfId="164"/>
    <cellStyle name="Заголовок 3" xfId="165"/>
    <cellStyle name="Заголовок 4" xfId="166"/>
    <cellStyle name="Итог" xfId="167"/>
    <cellStyle name="Итог 2" xfId="241"/>
    <cellStyle name="Итог 2 2" xfId="477"/>
    <cellStyle name="Итог 2 2 2" xfId="1109"/>
    <cellStyle name="Итог 2 2 2 2" xfId="2223"/>
    <cellStyle name="Итог 2 2 3" xfId="784"/>
    <cellStyle name="Итог 2 2 3 2" xfId="2772"/>
    <cellStyle name="Итог 2 2 4" xfId="830"/>
    <cellStyle name="Итог 2 2 4 2" xfId="2813"/>
    <cellStyle name="Итог 2 3" xfId="923"/>
    <cellStyle name="Итог 2 3 2" xfId="1922"/>
    <cellStyle name="Итог 2 3 3" xfId="2899"/>
    <cellStyle name="Итог 2 4" xfId="1495"/>
    <cellStyle name="Итог 2 4 2" xfId="2099"/>
    <cellStyle name="Итог 2 5" xfId="1375"/>
    <cellStyle name="Итог 2 5 2" xfId="3242"/>
    <cellStyle name="Итог 3" xfId="402"/>
    <cellStyle name="Итог 3 2" xfId="533"/>
    <cellStyle name="Итог 3 2 2" xfId="1164"/>
    <cellStyle name="Итог 3 2 2 2" xfId="2278"/>
    <cellStyle name="Итог 3 2 3" xfId="841"/>
    <cellStyle name="Итог 3 2 3 2" xfId="2823"/>
    <cellStyle name="Итог 3 2 4" xfId="974"/>
    <cellStyle name="Итог 3 2 4 2" xfId="2942"/>
    <cellStyle name="Итог 3 3" xfId="1039"/>
    <cellStyle name="Итог 3 3 2" xfId="2046"/>
    <cellStyle name="Итог 3 3 3" xfId="3007"/>
    <cellStyle name="Итог 3 4" xfId="931"/>
    <cellStyle name="Итог 3 4 2" xfId="2158"/>
    <cellStyle name="Итог 3 5" xfId="1608"/>
    <cellStyle name="Итог 3 5 2" xfId="3461"/>
    <cellStyle name="Итог 4" xfId="364"/>
    <cellStyle name="Итог 4 2" xfId="497"/>
    <cellStyle name="Итог 4 2 2" xfId="1128"/>
    <cellStyle name="Итог 4 2 2 2" xfId="2242"/>
    <cellStyle name="Итог 4 2 3" xfId="855"/>
    <cellStyle name="Итог 4 2 3 2" xfId="2837"/>
    <cellStyle name="Итог 4 2 4" xfId="987"/>
    <cellStyle name="Итог 4 2 4 2" xfId="2955"/>
    <cellStyle name="Итог 4 3" xfId="1001"/>
    <cellStyle name="Итог 4 3 2" xfId="1928"/>
    <cellStyle name="Итог 4 3 3" xfId="2969"/>
    <cellStyle name="Итог 4 4" xfId="1482"/>
    <cellStyle name="Итог 4 4 2" xfId="2120"/>
    <cellStyle name="Итог 4 5" xfId="1472"/>
    <cellStyle name="Итог 4 5 2" xfId="3332"/>
    <cellStyle name="Итог 5" xfId="458"/>
    <cellStyle name="Итог 5 2" xfId="1091"/>
    <cellStyle name="Итог 5 2 2" xfId="2205"/>
    <cellStyle name="Итог 5 3" xfId="983"/>
    <cellStyle name="Итог 5 3 2" xfId="2951"/>
    <cellStyle name="Итог 5 4" xfId="1460"/>
    <cellStyle name="Итог 5 4 2" xfId="3324"/>
    <cellStyle name="Итог 6" xfId="632"/>
    <cellStyle name="Итог 6 2" xfId="1262"/>
    <cellStyle name="Итог 6 2 2" xfId="3166"/>
    <cellStyle name="Итог 6 3" xfId="1564"/>
    <cellStyle name="Итог 6 3 2" xfId="3417"/>
    <cellStyle name="Итог 6 4" xfId="886"/>
    <cellStyle name="Итог 6 4 2" xfId="2864"/>
    <cellStyle name="Итог 6 5" xfId="2668"/>
    <cellStyle name="Итог 7" xfId="874"/>
    <cellStyle name="Итог 7 2" xfId="2081"/>
    <cellStyle name="Итог 8" xfId="1481"/>
    <cellStyle name="Итог 8 2" xfId="3340"/>
    <cellStyle name="Итог 9" xfId="880"/>
    <cellStyle name="Итог 9 2" xfId="2858"/>
    <cellStyle name="Контрольная ячейка" xfId="168"/>
    <cellStyle name="Название" xfId="1655"/>
    <cellStyle name="Нейтральный" xfId="170"/>
    <cellStyle name="Обычный 2" xfId="66"/>
    <cellStyle name="Обычный 2 2" xfId="67"/>
    <cellStyle name="Обычный 2 3" xfId="181"/>
    <cellStyle name="Обычный 3" xfId="309"/>
    <cellStyle name="Обычный_Лист1" xfId="1654"/>
    <cellStyle name="Плохой" xfId="171"/>
    <cellStyle name="Пояснение" xfId="172"/>
    <cellStyle name="Примечание" xfId="173"/>
    <cellStyle name="Примечание 10" xfId="877"/>
    <cellStyle name="Примечание 10 2" xfId="2082"/>
    <cellStyle name="Примечание 11" xfId="954"/>
    <cellStyle name="Примечание 11 2" xfId="2922"/>
    <cellStyle name="Примечание 12" xfId="1323"/>
    <cellStyle name="Примечание 12 2" xfId="3226"/>
    <cellStyle name="Примечание 13" xfId="1567"/>
    <cellStyle name="Примечание 13 2" xfId="3420"/>
    <cellStyle name="Примечание 14" xfId="1631"/>
    <cellStyle name="Примечание 14 2" xfId="3484"/>
    <cellStyle name="Примечание 15" xfId="1635"/>
    <cellStyle name="Примечание 15 2" xfId="3488"/>
    <cellStyle name="Примечание 16" xfId="1653"/>
    <cellStyle name="Примечание 16 2" xfId="3505"/>
    <cellStyle name="Примечание 2" xfId="242"/>
    <cellStyle name="Примечание 2 10" xfId="1593"/>
    <cellStyle name="Примечание 2 10 2" xfId="3446"/>
    <cellStyle name="Примечание 2 2" xfId="478"/>
    <cellStyle name="Примечание 2 2 2" xfId="1110"/>
    <cellStyle name="Примечание 2 2 2 2" xfId="2224"/>
    <cellStyle name="Примечание 2 2 3" xfId="1410"/>
    <cellStyle name="Примечание 2 2 3 2" xfId="3275"/>
    <cellStyle name="Примечание 2 2 4" xfId="792"/>
    <cellStyle name="Примечание 2 2 4 2" xfId="2780"/>
    <cellStyle name="Примечание 2 2 5" xfId="1380"/>
    <cellStyle name="Примечание 2 2 5 2" xfId="3246"/>
    <cellStyle name="Примечание 2 2 6" xfId="1407"/>
    <cellStyle name="Примечание 2 2 6 2" xfId="3272"/>
    <cellStyle name="Примечание 2 2 7" xfId="1592"/>
    <cellStyle name="Примечание 2 2 7 2" xfId="3445"/>
    <cellStyle name="Примечание 2 2 8" xfId="976"/>
    <cellStyle name="Примечание 2 2 8 2" xfId="2944"/>
    <cellStyle name="Примечание 2 3" xfId="752"/>
    <cellStyle name="Примечание 2 3 2" xfId="1844"/>
    <cellStyle name="Примечание 2 3 3" xfId="2746"/>
    <cellStyle name="Примечание 2 4" xfId="924"/>
    <cellStyle name="Примечание 2 4 2" xfId="2100"/>
    <cellStyle name="Примечание 2 5" xfId="897"/>
    <cellStyle name="Примечание 2 5 2" xfId="2875"/>
    <cellStyle name="Примечание 2 6" xfId="1539"/>
    <cellStyle name="Примечание 2 6 2" xfId="3392"/>
    <cellStyle name="Примечание 2 7" xfId="1403"/>
    <cellStyle name="Примечание 2 7 2" xfId="3268"/>
    <cellStyle name="Примечание 2 8" xfId="1524"/>
    <cellStyle name="Примечание 2 8 2" xfId="3378"/>
    <cellStyle name="Примечание 2 9" xfId="1591"/>
    <cellStyle name="Примечание 2 9 2" xfId="3444"/>
    <cellStyle name="Примечание 3" xfId="403"/>
    <cellStyle name="Примечание 3 2" xfId="534"/>
    <cellStyle name="Примечание 3 2 2" xfId="1165"/>
    <cellStyle name="Примечание 3 2 2 2" xfId="2279"/>
    <cellStyle name="Примечание 3 2 3" xfId="1450"/>
    <cellStyle name="Примечание 3 2 3 2" xfId="3314"/>
    <cellStyle name="Примечание 3 2 4" xfId="849"/>
    <cellStyle name="Примечание 3 2 4 2" xfId="2831"/>
    <cellStyle name="Примечание 3 2 5" xfId="1335"/>
    <cellStyle name="Примечание 3 2 5 2" xfId="3233"/>
    <cellStyle name="Примечание 3 2 6" xfId="952"/>
    <cellStyle name="Примечание 3 2 6 2" xfId="2920"/>
    <cellStyle name="Примечание 3 2 7" xfId="812"/>
    <cellStyle name="Примечание 3 2 7 2" xfId="2798"/>
    <cellStyle name="Примечание 3 2 8" xfId="773"/>
    <cellStyle name="Примечание 3 2 8 2" xfId="2762"/>
    <cellStyle name="Примечание 3 3" xfId="1040"/>
    <cellStyle name="Примечание 3 3 2" xfId="2047"/>
    <cellStyle name="Примечание 3 3 3" xfId="3008"/>
    <cellStyle name="Примечание 3 4" xfId="1366"/>
    <cellStyle name="Примечание 3 4 2" xfId="2159"/>
    <cellStyle name="Примечание 3 5" xfId="819"/>
    <cellStyle name="Примечание 3 5 2" xfId="2805"/>
    <cellStyle name="Примечание 3 6" xfId="1566"/>
    <cellStyle name="Примечание 3 6 2" xfId="3419"/>
    <cellStyle name="Примечание 3 7" xfId="1594"/>
    <cellStyle name="Примечание 3 7 2" xfId="3447"/>
    <cellStyle name="Примечание 3 8" xfId="1582"/>
    <cellStyle name="Примечание 3 8 2" xfId="3435"/>
    <cellStyle name="Примечание 3 9" xfId="1641"/>
    <cellStyle name="Примечание 3 9 2" xfId="3494"/>
    <cellStyle name="Примечание 4" xfId="408"/>
    <cellStyle name="Примечание 4 2" xfId="538"/>
    <cellStyle name="Примечание 4 2 2" xfId="1169"/>
    <cellStyle name="Примечание 4 2 2 2" xfId="2283"/>
    <cellStyle name="Примечание 4 2 3" xfId="1454"/>
    <cellStyle name="Примечание 4 2 3 2" xfId="3318"/>
    <cellStyle name="Примечание 4 2 4" xfId="850"/>
    <cellStyle name="Примечание 4 2 4 2" xfId="2832"/>
    <cellStyle name="Примечание 4 2 5" xfId="1465"/>
    <cellStyle name="Примечание 4 2 5 2" xfId="3328"/>
    <cellStyle name="Примечание 4 2 6" xfId="800"/>
    <cellStyle name="Примечание 4 2 6 2" xfId="2788"/>
    <cellStyle name="Примечание 4 2 7" xfId="1395"/>
    <cellStyle name="Примечание 4 2 7 2" xfId="3260"/>
    <cellStyle name="Примечание 4 2 8" xfId="946"/>
    <cellStyle name="Примечание 4 2 8 2" xfId="2914"/>
    <cellStyle name="Примечание 4 3" xfId="1045"/>
    <cellStyle name="Примечание 4 3 2" xfId="2052"/>
    <cellStyle name="Примечание 4 3 3" xfId="3013"/>
    <cellStyle name="Примечание 4 4" xfId="1370"/>
    <cellStyle name="Примечание 4 4 2" xfId="2164"/>
    <cellStyle name="Примечание 4 5" xfId="1385"/>
    <cellStyle name="Примечание 4 5 2" xfId="3251"/>
    <cellStyle name="Примечание 4 6" xfId="1459"/>
    <cellStyle name="Примечание 4 6 2" xfId="3323"/>
    <cellStyle name="Примечание 4 7" xfId="1405"/>
    <cellStyle name="Примечание 4 7 2" xfId="3270"/>
    <cellStyle name="Примечание 4 8" xfId="1392"/>
    <cellStyle name="Примечание 4 8 2" xfId="3257"/>
    <cellStyle name="Примечание 4 9" xfId="903"/>
    <cellStyle name="Примечание 4 9 2" xfId="2880"/>
    <cellStyle name="Примечание 5" xfId="411"/>
    <cellStyle name="Примечание 5 2" xfId="541"/>
    <cellStyle name="Примечание 5 2 2" xfId="1172"/>
    <cellStyle name="Примечание 5 2 2 2" xfId="2286"/>
    <cellStyle name="Примечание 5 2 3" xfId="1457"/>
    <cellStyle name="Примечание 5 2 3 2" xfId="3321"/>
    <cellStyle name="Примечание 5 2 4" xfId="938"/>
    <cellStyle name="Примечание 5 2 4 2" xfId="2909"/>
    <cellStyle name="Примечание 5 2 5" xfId="1586"/>
    <cellStyle name="Примечание 5 2 5 2" xfId="3439"/>
    <cellStyle name="Примечание 5 2 6" xfId="840"/>
    <cellStyle name="Примечание 5 2 6 2" xfId="2822"/>
    <cellStyle name="Примечание 5 2 7" xfId="1640"/>
    <cellStyle name="Примечание 5 2 7 2" xfId="3493"/>
    <cellStyle name="Примечание 5 2 8" xfId="1620"/>
    <cellStyle name="Примечание 5 2 8 2" xfId="3473"/>
    <cellStyle name="Примечание 5 3" xfId="1048"/>
    <cellStyle name="Примечание 5 3 2" xfId="2055"/>
    <cellStyle name="Примечание 5 3 3" xfId="3016"/>
    <cellStyle name="Примечание 5 4" xfId="1372"/>
    <cellStyle name="Примечание 5 4 2" xfId="2167"/>
    <cellStyle name="Примечание 5 5" xfId="1340"/>
    <cellStyle name="Примечание 5 5 2" xfId="3234"/>
    <cellStyle name="Примечание 5 6" xfId="1078"/>
    <cellStyle name="Примечание 5 6 2" xfId="3046"/>
    <cellStyle name="Примечание 5 7" xfId="1330"/>
    <cellStyle name="Примечание 5 7 2" xfId="3230"/>
    <cellStyle name="Примечание 5 8" xfId="1416"/>
    <cellStyle name="Примечание 5 8 2" xfId="3281"/>
    <cellStyle name="Примечание 5 9" xfId="1628"/>
    <cellStyle name="Примечание 5 9 2" xfId="3481"/>
    <cellStyle name="Примечание 6" xfId="363"/>
    <cellStyle name="Примечание 6 2" xfId="496"/>
    <cellStyle name="Примечание 6 2 2" xfId="1127"/>
    <cellStyle name="Примечание 6 2 2 2" xfId="2241"/>
    <cellStyle name="Примечание 6 2 3" xfId="1421"/>
    <cellStyle name="Примечание 6 2 3 2" xfId="3286"/>
    <cellStyle name="Примечание 6 2 4" xfId="836"/>
    <cellStyle name="Примечание 6 2 4 2" xfId="2818"/>
    <cellStyle name="Примечание 6 2 5" xfId="786"/>
    <cellStyle name="Примечание 6 2 5 2" xfId="2774"/>
    <cellStyle name="Примечание 6 2 6" xfId="1516"/>
    <cellStyle name="Примечание 6 2 6 2" xfId="3370"/>
    <cellStyle name="Примечание 6 2 7" xfId="795"/>
    <cellStyle name="Примечание 6 2 7 2" xfId="2783"/>
    <cellStyle name="Примечание 6 2 8" xfId="1590"/>
    <cellStyle name="Примечание 6 2 8 2" xfId="3443"/>
    <cellStyle name="Примечание 6 3" xfId="1000"/>
    <cellStyle name="Примечание 6 3 2" xfId="1920"/>
    <cellStyle name="Примечание 6 3 3" xfId="2968"/>
    <cellStyle name="Примечание 6 4" xfId="1334"/>
    <cellStyle name="Примечание 6 4 2" xfId="2119"/>
    <cellStyle name="Примечание 6 5" xfId="1387"/>
    <cellStyle name="Примечание 6 5 2" xfId="3253"/>
    <cellStyle name="Примечание 6 6" xfId="1266"/>
    <cellStyle name="Примечание 6 6 2" xfId="3170"/>
    <cellStyle name="Примечание 6 7" xfId="1555"/>
    <cellStyle name="Примечание 6 7 2" xfId="3408"/>
    <cellStyle name="Примечание 6 8" xfId="1440"/>
    <cellStyle name="Примечание 6 8 2" xfId="3305"/>
    <cellStyle name="Примечание 6 9" xfId="1576"/>
    <cellStyle name="Примечание 6 9 2" xfId="3429"/>
    <cellStyle name="Примечание 7" xfId="410"/>
    <cellStyle name="Примечание 7 2" xfId="540"/>
    <cellStyle name="Примечание 7 2 2" xfId="1171"/>
    <cellStyle name="Примечание 7 2 2 2" xfId="2285"/>
    <cellStyle name="Примечание 7 2 3" xfId="1456"/>
    <cellStyle name="Примечание 7 2 3 2" xfId="3320"/>
    <cellStyle name="Примечание 7 2 4" xfId="1269"/>
    <cellStyle name="Примечание 7 2 4 2" xfId="3173"/>
    <cellStyle name="Примечание 7 2 5" xfId="1585"/>
    <cellStyle name="Примечание 7 2 5 2" xfId="3438"/>
    <cellStyle name="Примечание 7 2 6" xfId="1535"/>
    <cellStyle name="Примечание 7 2 6 2" xfId="3388"/>
    <cellStyle name="Примечание 7 2 7" xfId="1639"/>
    <cellStyle name="Примечание 7 2 7 2" xfId="3492"/>
    <cellStyle name="Примечание 7 2 8" xfId="1571"/>
    <cellStyle name="Примечание 7 2 8 2" xfId="3424"/>
    <cellStyle name="Примечание 7 3" xfId="1047"/>
    <cellStyle name="Примечание 7 3 2" xfId="2054"/>
    <cellStyle name="Примечание 7 3 3" xfId="3015"/>
    <cellStyle name="Примечание 7 4" xfId="1371"/>
    <cellStyle name="Примечание 7 4 2" xfId="2166"/>
    <cellStyle name="Примечание 7 5" xfId="1426"/>
    <cellStyle name="Примечание 7 5 2" xfId="3291"/>
    <cellStyle name="Примечание 7 6" xfId="785"/>
    <cellStyle name="Примечание 7 6 2" xfId="2773"/>
    <cellStyle name="Примечание 7 7" xfId="1596"/>
    <cellStyle name="Примечание 7 7 2" xfId="3449"/>
    <cellStyle name="Примечание 7 8" xfId="1575"/>
    <cellStyle name="Примечание 7 8 2" xfId="3428"/>
    <cellStyle name="Примечание 7 9" xfId="1642"/>
    <cellStyle name="Примечание 7 9 2" xfId="3495"/>
    <cellStyle name="Примечание 8" xfId="459"/>
    <cellStyle name="Примечание 8 2" xfId="1092"/>
    <cellStyle name="Примечание 8 2 2" xfId="2206"/>
    <cellStyle name="Примечание 8 3" xfId="1396"/>
    <cellStyle name="Примечание 8 3 2" xfId="3261"/>
    <cellStyle name="Примечание 8 4" xfId="896"/>
    <cellStyle name="Примечание 8 4 2" xfId="2874"/>
    <cellStyle name="Примечание 8 5" xfId="1503"/>
    <cellStyle name="Примечание 8 5 2" xfId="3360"/>
    <cellStyle name="Примечание 8 6" xfId="1389"/>
    <cellStyle name="Примечание 8 6 2" xfId="3255"/>
    <cellStyle name="Примечание 8 7" xfId="1605"/>
    <cellStyle name="Примечание 8 7 2" xfId="3458"/>
    <cellStyle name="Примечание 8 8" xfId="808"/>
    <cellStyle name="Примечание 8 8 2" xfId="2795"/>
    <cellStyle name="Примечание 9" xfId="633"/>
    <cellStyle name="Примечание 9 2" xfId="1263"/>
    <cellStyle name="Примечание 9 2 2" xfId="3167"/>
    <cellStyle name="Примечание 9 3" xfId="1507"/>
    <cellStyle name="Примечание 9 3 2" xfId="3364"/>
    <cellStyle name="Примечание 9 4" xfId="1565"/>
    <cellStyle name="Примечание 9 4 2" xfId="3418"/>
    <cellStyle name="Примечание 9 5" xfId="1619"/>
    <cellStyle name="Примечание 9 5 2" xfId="3472"/>
    <cellStyle name="Примечание 9 6" xfId="1478"/>
    <cellStyle name="Примечание 9 6 2" xfId="3338"/>
    <cellStyle name="Примечание 9 7" xfId="1649"/>
    <cellStyle name="Примечание 9 7 2" xfId="3502"/>
    <cellStyle name="Примечание 9 8" xfId="1632"/>
    <cellStyle name="Примечание 9 8 2" xfId="3485"/>
    <cellStyle name="Примечание 9 9" xfId="2669"/>
    <cellStyle name="Связанная ячейка" xfId="174"/>
    <cellStyle name="Стиль 1" xfId="175"/>
    <cellStyle name="Стиль 1 2" xfId="311"/>
    <cellStyle name="Стиль 1 2 2" xfId="312"/>
    <cellStyle name="Стиль 1 3" xfId="310"/>
    <cellStyle name="Текст предупреждения" xfId="176"/>
    <cellStyle name="Финансовый 2" xfId="313"/>
    <cellStyle name="Финансовый 2 2" xfId="314"/>
    <cellStyle name="Финансовый 2 3" xfId="765"/>
    <cellStyle name="Финансовый 3" xfId="315"/>
    <cellStyle name="Финансовый 3 2" xfId="316"/>
    <cellStyle name="Финансовый 4" xfId="317"/>
    <cellStyle name="Финансовый 8" xfId="733"/>
    <cellStyle name="Финансовый 8 2" xfId="750"/>
    <cellStyle name="Финансовый 8 2 2" xfId="770"/>
    <cellStyle name="Финансовый 8 3" xfId="766"/>
    <cellStyle name="Хороший" xfId="17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orcer/gorcer/Gohar%20Hayrapetjan/2021-2023/havelvac%20MJCC21-2023%20aranc%20S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byuje naxagic"/>
      <sheetName val="havelvac4"/>
      <sheetName val="havelvac5"/>
      <sheetName val="havelvac6 axyusak1"/>
      <sheetName val="havelvac6 axyusak 2"/>
      <sheetName val="havelvac8"/>
      <sheetName val="hacelvac9 axyusak1"/>
      <sheetName val="havelvac10 axyusak 1"/>
      <sheetName val="havelvac10 axyusak 2"/>
      <sheetName val="havelvac11 axyusak1"/>
      <sheetName val="havelvac11 axyusa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Z18"/>
  <sheetViews>
    <sheetView tabSelected="1" view="pageBreakPreview" topLeftCell="D1" zoomScale="115" zoomScaleNormal="112" zoomScaleSheetLayoutView="115" workbookViewId="0">
      <selection activeCell="I29" sqref="I29"/>
    </sheetView>
  </sheetViews>
  <sheetFormatPr defaultColWidth="9.140625" defaultRowHeight="14.25"/>
  <cols>
    <col min="1" max="1" width="5.28515625" style="116" hidden="1" customWidth="1"/>
    <col min="2" max="2" width="5.5703125" style="117" hidden="1" customWidth="1"/>
    <col min="3" max="3" width="6.7109375" style="117" hidden="1" customWidth="1"/>
    <col min="4" max="4" width="3.85546875" style="117" customWidth="1"/>
    <col min="5" max="5" width="4.140625" style="117" customWidth="1"/>
    <col min="6" max="6" width="4.42578125" style="117" customWidth="1"/>
    <col min="7" max="7" width="6.7109375" style="116" customWidth="1"/>
    <col min="8" max="8" width="8.140625" style="111" customWidth="1"/>
    <col min="9" max="9" width="65.140625" style="114" customWidth="1"/>
    <col min="10" max="10" width="16.140625" style="114" customWidth="1"/>
    <col min="11" max="11" width="16.7109375" style="114" customWidth="1"/>
    <col min="12" max="12" width="15.28515625" style="115" customWidth="1"/>
    <col min="13" max="13" width="15.7109375" style="115" customWidth="1"/>
    <col min="14" max="14" width="17.7109375" style="109" customWidth="1"/>
    <col min="15" max="15" width="16" style="110" customWidth="1"/>
    <col min="16" max="16" width="15.140625" style="110" customWidth="1"/>
    <col min="17" max="17" width="15.7109375" style="110" bestFit="1" customWidth="1"/>
    <col min="18" max="18" width="9.28515625" style="110" bestFit="1" customWidth="1"/>
    <col min="19" max="19" width="17.42578125" style="110" hidden="1" customWidth="1"/>
    <col min="20" max="21" width="13.85546875" style="110" hidden="1" customWidth="1"/>
    <col min="22" max="22" width="9.7109375" style="110" hidden="1" customWidth="1"/>
    <col min="23" max="23" width="0" style="110" hidden="1" customWidth="1"/>
    <col min="24" max="24" width="16.140625" style="110" hidden="1" customWidth="1"/>
    <col min="25" max="25" width="11.42578125" style="110" hidden="1" customWidth="1"/>
    <col min="26" max="26" width="13.140625" style="110" hidden="1" customWidth="1"/>
    <col min="27" max="16384" width="9.140625" style="110"/>
  </cols>
  <sheetData>
    <row r="1" spans="1:26">
      <c r="G1" s="111"/>
      <c r="I1" s="110"/>
      <c r="J1" s="110"/>
      <c r="K1" s="110"/>
      <c r="L1" s="112"/>
      <c r="M1" s="112"/>
    </row>
    <row r="2" spans="1:26">
      <c r="G2" s="113" t="s">
        <v>121</v>
      </c>
      <c r="W2" s="110" t="e">
        <f>#REF!</f>
        <v>#REF!</v>
      </c>
      <c r="X2" s="110">
        <v>639062.6</v>
      </c>
      <c r="Y2" s="110" t="e">
        <f>W2-X2-X3</f>
        <v>#REF!</v>
      </c>
    </row>
    <row r="3" spans="1:26">
      <c r="L3" s="114"/>
      <c r="M3" s="114"/>
      <c r="X3" s="110">
        <f>X2*1%</f>
        <v>6390.6260000000002</v>
      </c>
    </row>
    <row r="4" spans="1:26" ht="15" thickBot="1">
      <c r="N4" s="118"/>
      <c r="O4" s="118"/>
      <c r="P4" s="118"/>
      <c r="Q4" s="108" t="s">
        <v>105</v>
      </c>
    </row>
    <row r="5" spans="1:26" ht="31.5" customHeight="1">
      <c r="A5" s="128"/>
      <c r="B5" s="129"/>
      <c r="C5" s="130"/>
      <c r="D5" s="133" t="s">
        <v>106</v>
      </c>
      <c r="E5" s="135" t="s">
        <v>107</v>
      </c>
      <c r="F5" s="135" t="s">
        <v>42</v>
      </c>
      <c r="G5" s="131" t="s">
        <v>3</v>
      </c>
      <c r="H5" s="131"/>
      <c r="I5" s="131" t="s">
        <v>4</v>
      </c>
      <c r="J5" s="137" t="s">
        <v>122</v>
      </c>
      <c r="K5" s="138"/>
      <c r="L5" s="125" t="s">
        <v>104</v>
      </c>
      <c r="M5" s="125" t="s">
        <v>103</v>
      </c>
      <c r="N5" s="126" t="s">
        <v>124</v>
      </c>
      <c r="O5" s="119" t="s">
        <v>5</v>
      </c>
      <c r="P5" s="119" t="s">
        <v>6</v>
      </c>
      <c r="Q5" s="107" t="s">
        <v>100</v>
      </c>
    </row>
    <row r="6" spans="1:26" ht="15" thickBot="1">
      <c r="A6" s="128"/>
      <c r="B6" s="129"/>
      <c r="C6" s="130"/>
      <c r="D6" s="134"/>
      <c r="E6" s="136"/>
      <c r="F6" s="136"/>
      <c r="G6" s="132"/>
      <c r="H6" s="132"/>
      <c r="I6" s="132"/>
      <c r="J6" s="67">
        <v>2022</v>
      </c>
      <c r="K6" s="67">
        <v>2023</v>
      </c>
      <c r="L6" s="123"/>
      <c r="M6" s="123"/>
      <c r="N6" s="127"/>
      <c r="O6" s="123" t="s">
        <v>89</v>
      </c>
      <c r="P6" s="123"/>
      <c r="Q6" s="124"/>
    </row>
    <row r="7" spans="1:26" hidden="1">
      <c r="A7" s="104"/>
      <c r="B7" s="105"/>
      <c r="C7" s="105"/>
      <c r="D7" s="71"/>
      <c r="E7" s="91"/>
      <c r="F7" s="91"/>
      <c r="G7" s="106"/>
      <c r="H7" s="89"/>
      <c r="I7" s="84" t="s">
        <v>110</v>
      </c>
      <c r="J7" s="70" t="e">
        <f>J8+J9+J10+J11+J12+J13+J14+J15+#REF!</f>
        <v>#REF!</v>
      </c>
      <c r="K7" s="70" t="e">
        <f>K8+K9+K10+K11+K12+K13+K14+K15+#REF!</f>
        <v>#REF!</v>
      </c>
      <c r="L7" s="70" t="e">
        <f>L8+L9+L10+L11+L12+L13+L14+L15+#REF!</f>
        <v>#REF!</v>
      </c>
      <c r="M7" s="70" t="e">
        <f>M8+M9+M10+M11+M12+M13+M14+M15+#REF!</f>
        <v>#REF!</v>
      </c>
      <c r="N7" s="70" t="e">
        <f>N8+N9+N10+N11+N12+N13+N14+N15+#REF!</f>
        <v>#REF!</v>
      </c>
      <c r="O7" s="70" t="e">
        <f>O8+O9+O10+O11+O12+O13+O14+O15+#REF!</f>
        <v>#REF!</v>
      </c>
      <c r="P7" s="70" t="e">
        <f>P8+P9+P10+P11+P12+P13+P14+P15+#REF!</f>
        <v>#REF!</v>
      </c>
      <c r="Q7" s="70" t="e">
        <f>Q8+Q9+Q10+Q11+Q12+Q13+Q14+Q15+#REF!</f>
        <v>#REF!</v>
      </c>
    </row>
    <row r="8" spans="1:26" ht="14.25" hidden="1" customHeight="1">
      <c r="A8" s="104"/>
      <c r="B8" s="105"/>
      <c r="C8" s="105"/>
      <c r="D8" s="71"/>
      <c r="E8" s="91"/>
      <c r="F8" s="91"/>
      <c r="G8" s="106"/>
      <c r="H8" s="89"/>
      <c r="I8" s="45" t="s">
        <v>111</v>
      </c>
      <c r="J8" s="96" t="e">
        <f>+#REF!+#REF!+#REF!+#REF!+J17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K8" s="96" t="e">
        <f>+#REF!+#REF!+#REF!+#REF!+K17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L8" s="96" t="e">
        <f>+#REF!+#REF!+#REF!+#REF!+L17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M8" s="96" t="e">
        <f>+#REF!+#REF!+#REF!+#REF!+M17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N8" s="96" t="e">
        <f>+#REF!+#REF!+#REF!+#REF!+N17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O8" s="96" t="e">
        <f>+#REF!+#REF!+#REF!+#REF!+O17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P8" s="96" t="e">
        <f>+#REF!+#REF!+#REF!+#REF!+P17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Q8" s="96" t="e">
        <f>+#REF!+#REF!+#REF!+#REF!+Q17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9" spans="1:26" ht="14.25" hidden="1" customHeight="1">
      <c r="A9" s="104"/>
      <c r="B9" s="105"/>
      <c r="C9" s="105"/>
      <c r="D9" s="71"/>
      <c r="E9" s="91"/>
      <c r="F9" s="91"/>
      <c r="G9" s="106"/>
      <c r="H9" s="89"/>
      <c r="I9" s="45" t="s">
        <v>112</v>
      </c>
      <c r="J9" s="96" t="e">
        <f>#REF!+#REF!+#REF!+#REF!+#REF!+#REF!+#REF!+#REF!+#REF!+#REF!+#REF!+#REF!+#REF!+#REF!+#REF!+#REF!+#REF!+#REF!+#REF!+#REF!+#REF!+#REF!+#REF!+#REF!+#REF!+#REF!+#REF!+#REF!</f>
        <v>#REF!</v>
      </c>
      <c r="K9" s="96" t="e">
        <f>#REF!+#REF!+#REF!+#REF!+#REF!+#REF!+#REF!+#REF!+#REF!+#REF!+#REF!+#REF!+#REF!+#REF!+#REF!+#REF!+#REF!+#REF!+#REF!+#REF!+#REF!+#REF!+#REF!+#REF!+#REF!+#REF!+#REF!+#REF!</f>
        <v>#REF!</v>
      </c>
      <c r="L9" s="96" t="e">
        <f>#REF!+#REF!+#REF!+#REF!+#REF!+#REF!+#REF!+#REF!+#REF!+#REF!+#REF!+#REF!+#REF!+#REF!+#REF!+#REF!+#REF!+#REF!+#REF!+#REF!+#REF!+#REF!+#REF!+#REF!+#REF!+#REF!+#REF!+#REF!</f>
        <v>#REF!</v>
      </c>
      <c r="M9" s="96" t="e">
        <f>#REF!+#REF!+#REF!+#REF!+#REF!+#REF!+#REF!+#REF!+#REF!+#REF!+#REF!+#REF!+#REF!+#REF!+#REF!+#REF!+#REF!+#REF!+#REF!+#REF!+#REF!+#REF!+#REF!+#REF!+#REF!+#REF!+#REF!+#REF!</f>
        <v>#REF!</v>
      </c>
      <c r="N9" s="96" t="e">
        <f>#REF!+#REF!+#REF!+#REF!+#REF!+#REF!+#REF!+#REF!+#REF!+#REF!+#REF!+#REF!+#REF!+#REF!+#REF!+#REF!+#REF!+#REF!+#REF!+#REF!+#REF!+#REF!+#REF!+#REF!+#REF!+#REF!+#REF!+#REF!</f>
        <v>#REF!</v>
      </c>
      <c r="O9" s="96" t="e">
        <f>#REF!+#REF!+#REF!+#REF!+#REF!+#REF!+#REF!+#REF!+#REF!+#REF!+#REF!+#REF!+#REF!+#REF!+#REF!+#REF!+#REF!+#REF!+#REF!+#REF!+#REF!+#REF!+#REF!+#REF!+#REF!+#REF!+#REF!+#REF!</f>
        <v>#REF!</v>
      </c>
      <c r="P9" s="96" t="e">
        <f>#REF!+#REF!+#REF!+#REF!+#REF!+#REF!+#REF!+#REF!+#REF!+#REF!+#REF!+#REF!+#REF!+#REF!+#REF!+#REF!+#REF!+#REF!+#REF!+#REF!+#REF!+#REF!+#REF!+#REF!+#REF!+#REF!+#REF!+#REF!</f>
        <v>#REF!</v>
      </c>
      <c r="Q9" s="96" t="e">
        <f>#REF!+#REF!+#REF!+#REF!+#REF!+#REF!+#REF!+#REF!+#REF!+#REF!+#REF!+#REF!+#REF!+#REF!+#REF!+#REF!+#REF!+#REF!+#REF!+#REF!+#REF!+#REF!+#REF!+#REF!+#REF!+#REF!+#REF!+#REF!</f>
        <v>#REF!</v>
      </c>
    </row>
    <row r="10" spans="1:26" ht="14.25" hidden="1" customHeight="1">
      <c r="A10" s="104"/>
      <c r="B10" s="105"/>
      <c r="C10" s="105"/>
      <c r="D10" s="71"/>
      <c r="E10" s="91"/>
      <c r="F10" s="91"/>
      <c r="G10" s="106"/>
      <c r="H10" s="89"/>
      <c r="I10" s="45" t="s">
        <v>113</v>
      </c>
      <c r="J10" s="96" t="e">
        <f>#REF!</f>
        <v>#REF!</v>
      </c>
      <c r="K10" s="96" t="e">
        <f>#REF!</f>
        <v>#REF!</v>
      </c>
      <c r="L10" s="96" t="e">
        <f>#REF!</f>
        <v>#REF!</v>
      </c>
      <c r="M10" s="96" t="e">
        <f>#REF!</f>
        <v>#REF!</v>
      </c>
      <c r="N10" s="96" t="e">
        <f>#REF!</f>
        <v>#REF!</v>
      </c>
      <c r="O10" s="96" t="e">
        <f>#REF!</f>
        <v>#REF!</v>
      </c>
      <c r="P10" s="96" t="e">
        <f>#REF!</f>
        <v>#REF!</v>
      </c>
      <c r="Q10" s="96" t="e">
        <f>#REF!</f>
        <v>#REF!</v>
      </c>
    </row>
    <row r="11" spans="1:26" ht="14.25" hidden="1" customHeight="1">
      <c r="A11" s="104"/>
      <c r="B11" s="105"/>
      <c r="C11" s="105"/>
      <c r="D11" s="71"/>
      <c r="E11" s="91"/>
      <c r="F11" s="91"/>
      <c r="G11" s="106"/>
      <c r="H11" s="89"/>
      <c r="I11" s="45" t="s">
        <v>114</v>
      </c>
      <c r="J11" s="96" t="e">
        <f>#REF!+#REF!</f>
        <v>#REF!</v>
      </c>
      <c r="K11" s="96" t="e">
        <f>#REF!+#REF!</f>
        <v>#REF!</v>
      </c>
      <c r="L11" s="96" t="e">
        <f>#REF!+#REF!</f>
        <v>#REF!</v>
      </c>
      <c r="M11" s="96" t="e">
        <f>#REF!+#REF!</f>
        <v>#REF!</v>
      </c>
      <c r="N11" s="96" t="e">
        <f>#REF!+#REF!</f>
        <v>#REF!</v>
      </c>
      <c r="O11" s="96" t="e">
        <f>#REF!+#REF!</f>
        <v>#REF!</v>
      </c>
      <c r="P11" s="96" t="e">
        <f>#REF!+#REF!</f>
        <v>#REF!</v>
      </c>
      <c r="Q11" s="96" t="e">
        <f>#REF!+#REF!</f>
        <v>#REF!</v>
      </c>
    </row>
    <row r="12" spans="1:26" ht="14.25" hidden="1" customHeight="1">
      <c r="A12" s="104"/>
      <c r="B12" s="105"/>
      <c r="C12" s="105"/>
      <c r="D12" s="71"/>
      <c r="E12" s="91"/>
      <c r="F12" s="91"/>
      <c r="G12" s="106"/>
      <c r="H12" s="89"/>
      <c r="I12" s="45" t="s">
        <v>115</v>
      </c>
      <c r="J12" s="96" t="e">
        <f>#REF!+#REF!</f>
        <v>#REF!</v>
      </c>
      <c r="K12" s="96" t="e">
        <f>#REF!+#REF!</f>
        <v>#REF!</v>
      </c>
      <c r="L12" s="96" t="e">
        <f>#REF!+#REF!</f>
        <v>#REF!</v>
      </c>
      <c r="M12" s="96" t="e">
        <f>#REF!+#REF!</f>
        <v>#REF!</v>
      </c>
      <c r="N12" s="96" t="e">
        <f>#REF!+#REF!</f>
        <v>#REF!</v>
      </c>
      <c r="O12" s="96" t="e">
        <f>#REF!+#REF!</f>
        <v>#REF!</v>
      </c>
      <c r="P12" s="96" t="e">
        <f>#REF!+#REF!</f>
        <v>#REF!</v>
      </c>
      <c r="Q12" s="96" t="e">
        <f>#REF!+#REF!</f>
        <v>#REF!</v>
      </c>
    </row>
    <row r="13" spans="1:26" ht="14.25" hidden="1" customHeight="1">
      <c r="A13" s="104"/>
      <c r="B13" s="105"/>
      <c r="C13" s="105"/>
      <c r="D13" s="71"/>
      <c r="E13" s="91"/>
      <c r="F13" s="91"/>
      <c r="G13" s="106"/>
      <c r="H13" s="89"/>
      <c r="I13" s="45" t="s">
        <v>116</v>
      </c>
      <c r="J13" s="96" t="e">
        <f>#REF!</f>
        <v>#REF!</v>
      </c>
      <c r="K13" s="96" t="e">
        <f>#REF!</f>
        <v>#REF!</v>
      </c>
      <c r="L13" s="96" t="e">
        <f>#REF!</f>
        <v>#REF!</v>
      </c>
      <c r="M13" s="96" t="e">
        <f>#REF!</f>
        <v>#REF!</v>
      </c>
      <c r="N13" s="96" t="e">
        <f>#REF!</f>
        <v>#REF!</v>
      </c>
      <c r="O13" s="96" t="e">
        <f>#REF!</f>
        <v>#REF!</v>
      </c>
      <c r="P13" s="96" t="e">
        <f>#REF!</f>
        <v>#REF!</v>
      </c>
      <c r="Q13" s="96" t="e">
        <f>#REF!</f>
        <v>#REF!</v>
      </c>
    </row>
    <row r="14" spans="1:26" ht="14.25" hidden="1" customHeight="1">
      <c r="A14" s="104"/>
      <c r="B14" s="105"/>
      <c r="C14" s="105"/>
      <c r="D14" s="71"/>
      <c r="E14" s="91"/>
      <c r="F14" s="91"/>
      <c r="G14" s="106"/>
      <c r="H14" s="89"/>
      <c r="I14" s="45" t="s">
        <v>117</v>
      </c>
      <c r="J14" s="96" t="e">
        <f>#REF!</f>
        <v>#REF!</v>
      </c>
      <c r="K14" s="96" t="e">
        <f>#REF!</f>
        <v>#REF!</v>
      </c>
      <c r="L14" s="96" t="e">
        <f>#REF!</f>
        <v>#REF!</v>
      </c>
      <c r="M14" s="96" t="e">
        <f>#REF!</f>
        <v>#REF!</v>
      </c>
      <c r="N14" s="96" t="e">
        <f>#REF!</f>
        <v>#REF!</v>
      </c>
      <c r="O14" s="96" t="e">
        <f>#REF!</f>
        <v>#REF!</v>
      </c>
      <c r="P14" s="96" t="e">
        <f>#REF!</f>
        <v>#REF!</v>
      </c>
      <c r="Q14" s="96" t="e">
        <f>#REF!</f>
        <v>#REF!</v>
      </c>
    </row>
    <row r="15" spans="1:26" ht="14.25" hidden="1" customHeight="1">
      <c r="A15" s="104"/>
      <c r="B15" s="105"/>
      <c r="C15" s="105"/>
      <c r="D15" s="71"/>
      <c r="E15" s="91"/>
      <c r="F15" s="91"/>
      <c r="G15" s="106"/>
      <c r="H15" s="89"/>
      <c r="I15" s="45" t="s">
        <v>118</v>
      </c>
      <c r="J15" s="96" t="e">
        <f>#REF!</f>
        <v>#REF!</v>
      </c>
      <c r="K15" s="96" t="e">
        <f>#REF!</f>
        <v>#REF!</v>
      </c>
      <c r="L15" s="96" t="e">
        <f>#REF!</f>
        <v>#REF!</v>
      </c>
      <c r="M15" s="96" t="e">
        <f>#REF!</f>
        <v>#REF!</v>
      </c>
      <c r="N15" s="96" t="e">
        <f>#REF!</f>
        <v>#REF!</v>
      </c>
      <c r="O15" s="96" t="e">
        <f>#REF!</f>
        <v>#REF!</v>
      </c>
      <c r="P15" s="96" t="e">
        <f>#REF!</f>
        <v>#REF!</v>
      </c>
      <c r="Q15" s="96" t="e">
        <f>#REF!</f>
        <v>#REF!</v>
      </c>
    </row>
    <row r="16" spans="1:26">
      <c r="A16" s="69"/>
      <c r="B16" s="80"/>
      <c r="C16" s="80"/>
      <c r="D16" s="69"/>
      <c r="E16" s="80"/>
      <c r="F16" s="80"/>
      <c r="G16" s="69">
        <v>1015</v>
      </c>
      <c r="H16" s="69"/>
      <c r="I16" s="75" t="s">
        <v>2</v>
      </c>
      <c r="J16" s="100">
        <f t="shared" ref="J16:M16" si="0">J17</f>
        <v>10619496</v>
      </c>
      <c r="K16" s="100">
        <f t="shared" si="0"/>
        <v>10619496</v>
      </c>
      <c r="L16" s="100">
        <f t="shared" si="0"/>
        <v>10619496</v>
      </c>
      <c r="M16" s="100">
        <f t="shared" si="0"/>
        <v>9409489.0500000007</v>
      </c>
      <c r="N16" s="100">
        <f t="shared" ref="N16:Q16" si="1">N17</f>
        <v>10619496</v>
      </c>
      <c r="O16" s="100">
        <f t="shared" si="1"/>
        <v>10619496</v>
      </c>
      <c r="P16" s="100">
        <f t="shared" si="1"/>
        <v>10619496</v>
      </c>
      <c r="Q16" s="100">
        <f t="shared" si="1"/>
        <v>10619496</v>
      </c>
      <c r="S16" s="97">
        <f t="shared" ref="S16:U16" si="2">S17</f>
        <v>10619496</v>
      </c>
      <c r="T16" s="97">
        <f t="shared" si="2"/>
        <v>10619496</v>
      </c>
      <c r="U16" s="97">
        <f t="shared" si="2"/>
        <v>10619496</v>
      </c>
      <c r="V16" s="110">
        <f t="shared" ref="V16:V17" si="3">O16-S16</f>
        <v>0</v>
      </c>
      <c r="W16" s="110">
        <f t="shared" ref="W16:W17" si="4">X16/1000000</f>
        <v>0</v>
      </c>
      <c r="X16" s="110">
        <f t="shared" ref="X16:X17" si="5">O16-S16</f>
        <v>0</v>
      </c>
      <c r="Y16" s="110">
        <f t="shared" ref="Y16:Y17" si="6">P16-T16</f>
        <v>0</v>
      </c>
      <c r="Z16" s="110">
        <f t="shared" ref="Z16:Z17" si="7">Q16-U16</f>
        <v>0</v>
      </c>
    </row>
    <row r="17" spans="1:26" ht="27">
      <c r="A17" s="92">
        <v>10</v>
      </c>
      <c r="B17" s="99" t="s">
        <v>43</v>
      </c>
      <c r="C17" s="99" t="s">
        <v>44</v>
      </c>
      <c r="D17" s="92">
        <v>10</v>
      </c>
      <c r="E17" s="83" t="s">
        <v>108</v>
      </c>
      <c r="F17" s="83" t="s">
        <v>109</v>
      </c>
      <c r="G17" s="78"/>
      <c r="H17" s="78" t="s">
        <v>0</v>
      </c>
      <c r="I17" s="77" t="s">
        <v>1</v>
      </c>
      <c r="J17" s="93">
        <v>10619496</v>
      </c>
      <c r="K17" s="93">
        <v>10619496</v>
      </c>
      <c r="L17" s="93">
        <v>10619496</v>
      </c>
      <c r="M17" s="93">
        <v>9409489.0500000007</v>
      </c>
      <c r="N17" s="93">
        <v>10619496</v>
      </c>
      <c r="O17" s="93">
        <v>10619496</v>
      </c>
      <c r="P17" s="93">
        <v>10619496</v>
      </c>
      <c r="Q17" s="93">
        <v>10619496</v>
      </c>
      <c r="S17" s="76">
        <v>10619496</v>
      </c>
      <c r="T17" s="76">
        <v>10619496</v>
      </c>
      <c r="U17" s="76">
        <v>10619496</v>
      </c>
      <c r="V17" s="110">
        <f t="shared" si="3"/>
        <v>0</v>
      </c>
      <c r="W17" s="110">
        <f t="shared" si="4"/>
        <v>0</v>
      </c>
      <c r="X17" s="110">
        <f t="shared" si="5"/>
        <v>0</v>
      </c>
      <c r="Y17" s="110">
        <f t="shared" si="6"/>
        <v>0</v>
      </c>
      <c r="Z17" s="110">
        <f t="shared" si="7"/>
        <v>0</v>
      </c>
    </row>
    <row r="18" spans="1:26">
      <c r="N18" s="110"/>
    </row>
  </sheetData>
  <mergeCells count="13">
    <mergeCell ref="O6:Q6"/>
    <mergeCell ref="M5:M6"/>
    <mergeCell ref="N5:N6"/>
    <mergeCell ref="A5:A6"/>
    <mergeCell ref="B5:B6"/>
    <mergeCell ref="C5:C6"/>
    <mergeCell ref="G5:H6"/>
    <mergeCell ref="I5:I6"/>
    <mergeCell ref="L5:L6"/>
    <mergeCell ref="D5:D6"/>
    <mergeCell ref="E5:E6"/>
    <mergeCell ref="F5:F6"/>
    <mergeCell ref="J5:K5"/>
  </mergeCells>
  <pageMargins left="0" right="0" top="0" bottom="0" header="0" footer="0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R19"/>
  <sheetViews>
    <sheetView topLeftCell="A7" zoomScaleNormal="100" zoomScaleSheetLayoutView="100" workbookViewId="0">
      <pane ySplit="1335" activePane="bottomLeft"/>
      <selection activeCell="DL76" sqref="DL76"/>
      <selection pane="bottomLeft" activeCell="C27" sqref="C27"/>
    </sheetView>
  </sheetViews>
  <sheetFormatPr defaultColWidth="9.140625" defaultRowHeight="13.5"/>
  <cols>
    <col min="1" max="1" width="6" style="6" customWidth="1"/>
    <col min="2" max="2" width="9.85546875" style="6" customWidth="1"/>
    <col min="3" max="3" width="53.28515625" style="2" customWidth="1"/>
    <col min="4" max="4" width="15.42578125" style="2" customWidth="1"/>
    <col min="5" max="5" width="14.28515625" style="2" bestFit="1" customWidth="1"/>
    <col min="6" max="6" width="13" style="2" customWidth="1"/>
    <col min="7" max="7" width="12.85546875" style="2" customWidth="1"/>
    <col min="8" max="24" width="10.7109375" style="2" customWidth="1"/>
    <col min="25" max="26" width="13" style="2" customWidth="1"/>
    <col min="27" max="33" width="10.7109375" style="2" customWidth="1"/>
    <col min="34" max="34" width="11.85546875" style="2" customWidth="1"/>
    <col min="35" max="48" width="12.140625" style="2" customWidth="1"/>
    <col min="49" max="49" width="15.28515625" style="2" customWidth="1"/>
    <col min="50" max="57" width="12.140625" style="2" customWidth="1"/>
    <col min="58" max="58" width="10.7109375" style="2" customWidth="1"/>
    <col min="59" max="59" width="14.42578125" style="1" customWidth="1"/>
    <col min="60" max="60" width="14.28515625" style="2" customWidth="1"/>
    <col min="61" max="61" width="12.5703125" style="2" customWidth="1"/>
    <col min="62" max="62" width="12.140625" style="2" customWidth="1"/>
    <col min="63" max="99" width="9.140625" style="2" customWidth="1"/>
    <col min="100" max="100" width="12.85546875" style="2" customWidth="1"/>
    <col min="101" max="101" width="11.140625" style="2" customWidth="1"/>
    <col min="102" max="102" width="9.140625" style="2" customWidth="1"/>
    <col min="103" max="103" width="12.42578125" style="2" customWidth="1"/>
    <col min="104" max="109" width="9.140625" style="2" customWidth="1"/>
    <col min="110" max="110" width="10.5703125" style="2" customWidth="1"/>
    <col min="111" max="111" width="12.42578125" style="2" customWidth="1"/>
    <col min="112" max="113" width="9.140625" style="2" customWidth="1"/>
    <col min="114" max="114" width="16.42578125" style="2" customWidth="1"/>
    <col min="115" max="115" width="15.7109375" style="2" customWidth="1"/>
    <col min="116" max="121" width="9.140625" style="2" customWidth="1"/>
    <col min="122" max="122" width="11.85546875" style="2" customWidth="1"/>
    <col min="123" max="133" width="9.140625" style="2" customWidth="1"/>
    <col min="134" max="134" width="11.140625" style="2" customWidth="1"/>
    <col min="135" max="157" width="9.140625" style="2" customWidth="1"/>
    <col min="158" max="158" width="12.85546875" style="2" bestFit="1" customWidth="1"/>
    <col min="159" max="159" width="15.85546875" style="2" customWidth="1"/>
    <col min="160" max="168" width="9.140625" style="2" customWidth="1"/>
    <col min="169" max="169" width="17.7109375" style="2" customWidth="1"/>
    <col min="170" max="170" width="14.42578125" style="2" customWidth="1"/>
    <col min="171" max="212" width="9.140625" style="2" customWidth="1"/>
    <col min="213" max="213" width="12.85546875" style="2" bestFit="1" customWidth="1"/>
    <col min="214" max="214" width="15.7109375" style="2" customWidth="1"/>
    <col min="215" max="223" width="9.140625" style="2" customWidth="1"/>
    <col min="224" max="224" width="14.28515625" style="2" customWidth="1"/>
    <col min="225" max="225" width="16.7109375" style="2" customWidth="1"/>
    <col min="226" max="226" width="12.7109375" style="2" customWidth="1"/>
    <col min="227" max="227" width="10.5703125" style="2" customWidth="1"/>
    <col min="228" max="257" width="9.140625" style="2" customWidth="1"/>
    <col min="258" max="259" width="10.42578125" style="2" bestFit="1" customWidth="1"/>
    <col min="260" max="260" width="11.42578125" style="2" bestFit="1" customWidth="1"/>
    <col min="261" max="261" width="12" style="2" bestFit="1" customWidth="1"/>
    <col min="262" max="262" width="12.42578125" style="2" bestFit="1" customWidth="1"/>
    <col min="263" max="263" width="13.42578125" style="2" bestFit="1" customWidth="1"/>
    <col min="264" max="264" width="9.28515625" style="2" bestFit="1" customWidth="1"/>
    <col min="265" max="265" width="12.140625" style="2" bestFit="1" customWidth="1"/>
    <col min="266" max="266" width="9.28515625" style="2" bestFit="1" customWidth="1"/>
    <col min="267" max="267" width="10.140625" style="2" bestFit="1" customWidth="1"/>
    <col min="268" max="268" width="12.85546875" style="2" bestFit="1" customWidth="1"/>
    <col min="269" max="269" width="14.5703125" style="2" customWidth="1"/>
    <col min="270" max="272" width="9.28515625" style="2" bestFit="1" customWidth="1"/>
    <col min="273" max="273" width="9.85546875" style="2" bestFit="1" customWidth="1"/>
    <col min="274" max="274" width="11.140625" style="2" bestFit="1" customWidth="1"/>
    <col min="275" max="275" width="12" style="2" bestFit="1" customWidth="1"/>
    <col min="276" max="276" width="10.42578125" style="2" bestFit="1" customWidth="1"/>
    <col min="277" max="278" width="9.28515625" style="2" bestFit="1" customWidth="1"/>
    <col min="279" max="16384" width="9.140625" style="2"/>
  </cols>
  <sheetData>
    <row r="1" spans="1:278" ht="17.25">
      <c r="A1" s="102" t="s">
        <v>55</v>
      </c>
    </row>
    <row r="2" spans="1:278">
      <c r="A2" s="5"/>
    </row>
    <row r="3" spans="1:278" ht="13.5" customHeight="1">
      <c r="A3" s="139" t="s">
        <v>3</v>
      </c>
      <c r="B3" s="139"/>
      <c r="C3" s="139" t="s">
        <v>4</v>
      </c>
      <c r="D3" s="64"/>
      <c r="E3" s="139" t="s">
        <v>95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 t="s">
        <v>96</v>
      </c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 t="s">
        <v>120</v>
      </c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39"/>
      <c r="FJ3" s="139"/>
      <c r="FK3" s="139"/>
      <c r="FL3" s="139"/>
      <c r="FM3" s="101"/>
      <c r="FN3" s="101"/>
      <c r="FO3" s="139" t="s">
        <v>56</v>
      </c>
      <c r="FP3" s="139"/>
      <c r="FQ3" s="139"/>
      <c r="FR3" s="139"/>
      <c r="FS3" s="139"/>
      <c r="FT3" s="139"/>
      <c r="FU3" s="139"/>
      <c r="FV3" s="139"/>
      <c r="FW3" s="139"/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39"/>
      <c r="GJ3" s="139"/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39"/>
      <c r="GY3" s="139"/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39"/>
      <c r="HN3" s="139"/>
      <c r="HO3" s="139"/>
      <c r="HP3" s="95"/>
      <c r="HQ3" s="95"/>
      <c r="HR3" s="139" t="s">
        <v>119</v>
      </c>
      <c r="HS3" s="139"/>
      <c r="HT3" s="139"/>
      <c r="HU3" s="139"/>
      <c r="HV3" s="139"/>
      <c r="HW3" s="139"/>
      <c r="HX3" s="139"/>
      <c r="HY3" s="139"/>
      <c r="HZ3" s="139"/>
      <c r="IA3" s="139"/>
      <c r="IB3" s="139"/>
      <c r="IC3" s="139"/>
      <c r="ID3" s="139"/>
      <c r="IE3" s="139"/>
      <c r="IF3" s="139"/>
      <c r="IG3" s="139"/>
      <c r="IH3" s="139"/>
      <c r="II3" s="139"/>
      <c r="IJ3" s="139"/>
      <c r="IK3" s="139"/>
      <c r="IL3" s="139"/>
      <c r="IM3" s="139"/>
      <c r="IN3" s="139"/>
      <c r="IO3" s="139"/>
      <c r="IP3" s="139"/>
      <c r="IQ3" s="139"/>
      <c r="IR3" s="139"/>
      <c r="IS3" s="139"/>
      <c r="IT3" s="139"/>
      <c r="IU3" s="139"/>
      <c r="IV3" s="139"/>
      <c r="IW3" s="139"/>
    </row>
    <row r="4" spans="1:278" ht="105.75" customHeight="1">
      <c r="A4" s="139"/>
      <c r="B4" s="139"/>
      <c r="C4" s="139"/>
      <c r="D4" s="64">
        <v>2020</v>
      </c>
      <c r="E4" s="140" t="s">
        <v>7</v>
      </c>
      <c r="F4" s="46" t="s">
        <v>8</v>
      </c>
      <c r="G4" s="46" t="s">
        <v>57</v>
      </c>
      <c r="H4" s="46" t="s">
        <v>9</v>
      </c>
      <c r="I4" s="46" t="s">
        <v>58</v>
      </c>
      <c r="J4" s="46" t="s">
        <v>10</v>
      </c>
      <c r="K4" s="46" t="s">
        <v>11</v>
      </c>
      <c r="L4" s="46" t="s">
        <v>12</v>
      </c>
      <c r="M4" s="46" t="s">
        <v>13</v>
      </c>
      <c r="N4" s="46" t="s">
        <v>14</v>
      </c>
      <c r="O4" s="46" t="s">
        <v>15</v>
      </c>
      <c r="P4" s="46" t="s">
        <v>59</v>
      </c>
      <c r="Q4" s="46" t="s">
        <v>60</v>
      </c>
      <c r="R4" s="46" t="s">
        <v>61</v>
      </c>
      <c r="S4" s="46" t="s">
        <v>16</v>
      </c>
      <c r="T4" s="46" t="s">
        <v>62</v>
      </c>
      <c r="U4" s="46" t="s">
        <v>17</v>
      </c>
      <c r="V4" s="46" t="s">
        <v>18</v>
      </c>
      <c r="W4" s="46" t="s">
        <v>19</v>
      </c>
      <c r="X4" s="46" t="s">
        <v>20</v>
      </c>
      <c r="Y4" s="46" t="s">
        <v>21</v>
      </c>
      <c r="Z4" s="46" t="s">
        <v>22</v>
      </c>
      <c r="AA4" s="46" t="s">
        <v>23</v>
      </c>
      <c r="AB4" s="46" t="s">
        <v>24</v>
      </c>
      <c r="AC4" s="46" t="s">
        <v>25</v>
      </c>
      <c r="AD4" s="46" t="s">
        <v>26</v>
      </c>
      <c r="AE4" s="46" t="s">
        <v>27</v>
      </c>
      <c r="AF4" s="46" t="s">
        <v>28</v>
      </c>
      <c r="AG4" s="46" t="s">
        <v>29</v>
      </c>
      <c r="AH4" s="46" t="s">
        <v>63</v>
      </c>
      <c r="AI4" s="46" t="s">
        <v>30</v>
      </c>
      <c r="AJ4" s="46" t="s">
        <v>30</v>
      </c>
      <c r="AK4" s="46" t="s">
        <v>64</v>
      </c>
      <c r="AL4" s="46" t="s">
        <v>65</v>
      </c>
      <c r="AM4" s="46" t="s">
        <v>66</v>
      </c>
      <c r="AN4" s="46" t="s">
        <v>31</v>
      </c>
      <c r="AO4" s="46" t="s">
        <v>67</v>
      </c>
      <c r="AP4" s="46" t="s">
        <v>32</v>
      </c>
      <c r="AQ4" s="46" t="s">
        <v>33</v>
      </c>
      <c r="AR4" s="46" t="s">
        <v>34</v>
      </c>
      <c r="AS4" s="46" t="s">
        <v>68</v>
      </c>
      <c r="AT4" s="46" t="s">
        <v>35</v>
      </c>
      <c r="AU4" s="46" t="s">
        <v>69</v>
      </c>
      <c r="AV4" s="46" t="s">
        <v>36</v>
      </c>
      <c r="AW4" s="46" t="s">
        <v>70</v>
      </c>
      <c r="AX4" s="46" t="s">
        <v>37</v>
      </c>
      <c r="AY4" s="46" t="s">
        <v>38</v>
      </c>
      <c r="AZ4" s="46" t="s">
        <v>71</v>
      </c>
      <c r="BA4" s="46" t="s">
        <v>72</v>
      </c>
      <c r="BB4" s="46" t="s">
        <v>73</v>
      </c>
      <c r="BC4" s="46" t="s">
        <v>74</v>
      </c>
      <c r="BD4" s="46" t="s">
        <v>75</v>
      </c>
      <c r="BE4" s="46" t="s">
        <v>76</v>
      </c>
      <c r="BF4" s="46" t="s">
        <v>77</v>
      </c>
      <c r="BG4" s="73">
        <v>2021</v>
      </c>
      <c r="BH4" s="140" t="s">
        <v>7</v>
      </c>
      <c r="BI4" s="46" t="s">
        <v>8</v>
      </c>
      <c r="BJ4" s="46" t="s">
        <v>57</v>
      </c>
      <c r="BK4" s="46" t="s">
        <v>9</v>
      </c>
      <c r="BL4" s="46" t="s">
        <v>58</v>
      </c>
      <c r="BM4" s="46" t="s">
        <v>10</v>
      </c>
      <c r="BN4" s="46" t="s">
        <v>11</v>
      </c>
      <c r="BO4" s="46" t="s">
        <v>12</v>
      </c>
      <c r="BP4" s="46" t="s">
        <v>13</v>
      </c>
      <c r="BQ4" s="46" t="s">
        <v>14</v>
      </c>
      <c r="BR4" s="46" t="s">
        <v>15</v>
      </c>
      <c r="BS4" s="46" t="s">
        <v>59</v>
      </c>
      <c r="BT4" s="46" t="s">
        <v>60</v>
      </c>
      <c r="BU4" s="46" t="s">
        <v>61</v>
      </c>
      <c r="BV4" s="46" t="s">
        <v>16</v>
      </c>
      <c r="BW4" s="46" t="s">
        <v>62</v>
      </c>
      <c r="BX4" s="46" t="s">
        <v>17</v>
      </c>
      <c r="BY4" s="46" t="s">
        <v>18</v>
      </c>
      <c r="BZ4" s="46" t="s">
        <v>19</v>
      </c>
      <c r="CA4" s="46" t="s">
        <v>20</v>
      </c>
      <c r="CB4" s="46" t="s">
        <v>21</v>
      </c>
      <c r="CC4" s="46" t="s">
        <v>22</v>
      </c>
      <c r="CD4" s="46" t="s">
        <v>23</v>
      </c>
      <c r="CE4" s="46" t="s">
        <v>24</v>
      </c>
      <c r="CF4" s="46" t="s">
        <v>25</v>
      </c>
      <c r="CG4" s="46" t="s">
        <v>26</v>
      </c>
      <c r="CH4" s="46" t="s">
        <v>27</v>
      </c>
      <c r="CI4" s="46" t="s">
        <v>28</v>
      </c>
      <c r="CJ4" s="46" t="s">
        <v>29</v>
      </c>
      <c r="CK4" s="46" t="s">
        <v>63</v>
      </c>
      <c r="CL4" s="46" t="s">
        <v>30</v>
      </c>
      <c r="CM4" s="46" t="s">
        <v>30</v>
      </c>
      <c r="CN4" s="46" t="s">
        <v>64</v>
      </c>
      <c r="CO4" s="46" t="s">
        <v>65</v>
      </c>
      <c r="CP4" s="46" t="s">
        <v>66</v>
      </c>
      <c r="CQ4" s="46" t="s">
        <v>31</v>
      </c>
      <c r="CR4" s="46" t="s">
        <v>67</v>
      </c>
      <c r="CS4" s="46" t="s">
        <v>32</v>
      </c>
      <c r="CT4" s="46" t="s">
        <v>33</v>
      </c>
      <c r="CU4" s="46" t="s">
        <v>34</v>
      </c>
      <c r="CV4" s="46" t="s">
        <v>68</v>
      </c>
      <c r="CW4" s="46" t="s">
        <v>35</v>
      </c>
      <c r="CX4" s="46" t="s">
        <v>69</v>
      </c>
      <c r="CY4" s="46" t="s">
        <v>36</v>
      </c>
      <c r="CZ4" s="46" t="s">
        <v>70</v>
      </c>
      <c r="DA4" s="46" t="s">
        <v>37</v>
      </c>
      <c r="DB4" s="46" t="s">
        <v>38</v>
      </c>
      <c r="DC4" s="46" t="s">
        <v>71</v>
      </c>
      <c r="DD4" s="46" t="s">
        <v>72</v>
      </c>
      <c r="DE4" s="46" t="s">
        <v>73</v>
      </c>
      <c r="DF4" s="46" t="s">
        <v>74</v>
      </c>
      <c r="DG4" s="46" t="s">
        <v>75</v>
      </c>
      <c r="DH4" s="46" t="s">
        <v>76</v>
      </c>
      <c r="DI4" s="46" t="s">
        <v>77</v>
      </c>
      <c r="DJ4" s="79">
        <v>2022</v>
      </c>
      <c r="DK4" s="140" t="s">
        <v>7</v>
      </c>
      <c r="DL4" s="46" t="s">
        <v>8</v>
      </c>
      <c r="DM4" s="46" t="s">
        <v>57</v>
      </c>
      <c r="DN4" s="46" t="s">
        <v>9</v>
      </c>
      <c r="DO4" s="46" t="s">
        <v>58</v>
      </c>
      <c r="DP4" s="46" t="s">
        <v>10</v>
      </c>
      <c r="DQ4" s="46" t="s">
        <v>11</v>
      </c>
      <c r="DR4" s="46" t="s">
        <v>12</v>
      </c>
      <c r="DS4" s="46" t="s">
        <v>13</v>
      </c>
      <c r="DT4" s="46" t="s">
        <v>14</v>
      </c>
      <c r="DU4" s="46" t="s">
        <v>15</v>
      </c>
      <c r="DV4" s="46" t="s">
        <v>59</v>
      </c>
      <c r="DW4" s="46" t="s">
        <v>60</v>
      </c>
      <c r="DX4" s="46" t="s">
        <v>61</v>
      </c>
      <c r="DY4" s="46" t="s">
        <v>16</v>
      </c>
      <c r="DZ4" s="46" t="s">
        <v>62</v>
      </c>
      <c r="EA4" s="46" t="s">
        <v>17</v>
      </c>
      <c r="EB4" s="46" t="s">
        <v>18</v>
      </c>
      <c r="EC4" s="46" t="s">
        <v>19</v>
      </c>
      <c r="ED4" s="46" t="s">
        <v>20</v>
      </c>
      <c r="EE4" s="46" t="s">
        <v>21</v>
      </c>
      <c r="EF4" s="46" t="s">
        <v>22</v>
      </c>
      <c r="EG4" s="46" t="s">
        <v>23</v>
      </c>
      <c r="EH4" s="46" t="s">
        <v>24</v>
      </c>
      <c r="EI4" s="46" t="s">
        <v>25</v>
      </c>
      <c r="EJ4" s="46" t="s">
        <v>26</v>
      </c>
      <c r="EK4" s="46" t="s">
        <v>27</v>
      </c>
      <c r="EL4" s="46" t="s">
        <v>28</v>
      </c>
      <c r="EM4" s="46" t="s">
        <v>29</v>
      </c>
      <c r="EN4" s="46" t="s">
        <v>63</v>
      </c>
      <c r="EO4" s="46" t="s">
        <v>30</v>
      </c>
      <c r="EP4" s="46" t="s">
        <v>30</v>
      </c>
      <c r="EQ4" s="46" t="s">
        <v>64</v>
      </c>
      <c r="ER4" s="46" t="s">
        <v>65</v>
      </c>
      <c r="ES4" s="46" t="s">
        <v>66</v>
      </c>
      <c r="ET4" s="46" t="s">
        <v>31</v>
      </c>
      <c r="EU4" s="46" t="s">
        <v>67</v>
      </c>
      <c r="EV4" s="46" t="s">
        <v>32</v>
      </c>
      <c r="EW4" s="46" t="s">
        <v>33</v>
      </c>
      <c r="EX4" s="46" t="s">
        <v>34</v>
      </c>
      <c r="EY4" s="46" t="s">
        <v>68</v>
      </c>
      <c r="EZ4" s="46" t="s">
        <v>35</v>
      </c>
      <c r="FA4" s="46" t="s">
        <v>69</v>
      </c>
      <c r="FB4" s="46" t="s">
        <v>36</v>
      </c>
      <c r="FC4" s="46" t="s">
        <v>70</v>
      </c>
      <c r="FD4" s="46" t="s">
        <v>37</v>
      </c>
      <c r="FE4" s="46" t="s">
        <v>38</v>
      </c>
      <c r="FF4" s="46" t="s">
        <v>71</v>
      </c>
      <c r="FG4" s="46" t="s">
        <v>72</v>
      </c>
      <c r="FH4" s="46" t="s">
        <v>73</v>
      </c>
      <c r="FI4" s="46" t="s">
        <v>74</v>
      </c>
      <c r="FJ4" s="46" t="s">
        <v>75</v>
      </c>
      <c r="FK4" s="46" t="s">
        <v>76</v>
      </c>
      <c r="FL4" s="46" t="s">
        <v>77</v>
      </c>
      <c r="FM4" s="79">
        <v>2023</v>
      </c>
      <c r="FN4" s="140" t="s">
        <v>7</v>
      </c>
      <c r="FO4" s="46" t="s">
        <v>8</v>
      </c>
      <c r="FP4" s="46" t="s">
        <v>57</v>
      </c>
      <c r="FQ4" s="46" t="s">
        <v>9</v>
      </c>
      <c r="FR4" s="46" t="s">
        <v>58</v>
      </c>
      <c r="FS4" s="46" t="s">
        <v>10</v>
      </c>
      <c r="FT4" s="46" t="s">
        <v>11</v>
      </c>
      <c r="FU4" s="46" t="s">
        <v>12</v>
      </c>
      <c r="FV4" s="46" t="s">
        <v>13</v>
      </c>
      <c r="FW4" s="46" t="s">
        <v>14</v>
      </c>
      <c r="FX4" s="46" t="s">
        <v>15</v>
      </c>
      <c r="FY4" s="46" t="s">
        <v>59</v>
      </c>
      <c r="FZ4" s="46" t="s">
        <v>60</v>
      </c>
      <c r="GA4" s="46" t="s">
        <v>61</v>
      </c>
      <c r="GB4" s="46" t="s">
        <v>16</v>
      </c>
      <c r="GC4" s="46" t="s">
        <v>62</v>
      </c>
      <c r="GD4" s="46" t="s">
        <v>17</v>
      </c>
      <c r="GE4" s="46" t="s">
        <v>18</v>
      </c>
      <c r="GF4" s="46" t="s">
        <v>19</v>
      </c>
      <c r="GG4" s="46" t="s">
        <v>20</v>
      </c>
      <c r="GH4" s="46" t="s">
        <v>21</v>
      </c>
      <c r="GI4" s="46" t="s">
        <v>22</v>
      </c>
      <c r="GJ4" s="46" t="s">
        <v>23</v>
      </c>
      <c r="GK4" s="46" t="s">
        <v>24</v>
      </c>
      <c r="GL4" s="46" t="s">
        <v>25</v>
      </c>
      <c r="GM4" s="46" t="s">
        <v>26</v>
      </c>
      <c r="GN4" s="46" t="s">
        <v>27</v>
      </c>
      <c r="GO4" s="46" t="s">
        <v>28</v>
      </c>
      <c r="GP4" s="46" t="s">
        <v>29</v>
      </c>
      <c r="GQ4" s="46" t="s">
        <v>63</v>
      </c>
      <c r="GR4" s="46" t="s">
        <v>30</v>
      </c>
      <c r="GS4" s="46" t="s">
        <v>30</v>
      </c>
      <c r="GT4" s="46" t="s">
        <v>64</v>
      </c>
      <c r="GU4" s="46" t="s">
        <v>65</v>
      </c>
      <c r="GV4" s="46" t="s">
        <v>66</v>
      </c>
      <c r="GW4" s="46" t="s">
        <v>31</v>
      </c>
      <c r="GX4" s="46" t="s">
        <v>67</v>
      </c>
      <c r="GY4" s="46" t="s">
        <v>32</v>
      </c>
      <c r="GZ4" s="46" t="s">
        <v>33</v>
      </c>
      <c r="HA4" s="46" t="s">
        <v>34</v>
      </c>
      <c r="HB4" s="46" t="s">
        <v>68</v>
      </c>
      <c r="HC4" s="46" t="s">
        <v>35</v>
      </c>
      <c r="HD4" s="46" t="s">
        <v>69</v>
      </c>
      <c r="HE4" s="46" t="s">
        <v>36</v>
      </c>
      <c r="HF4" s="46" t="s">
        <v>70</v>
      </c>
      <c r="HG4" s="46" t="s">
        <v>37</v>
      </c>
      <c r="HH4" s="46" t="s">
        <v>38</v>
      </c>
      <c r="HI4" s="46" t="s">
        <v>71</v>
      </c>
      <c r="HJ4" s="46" t="s">
        <v>72</v>
      </c>
      <c r="HK4" s="46" t="s">
        <v>73</v>
      </c>
      <c r="HL4" s="46" t="s">
        <v>74</v>
      </c>
      <c r="HM4" s="46" t="s">
        <v>75</v>
      </c>
      <c r="HN4" s="46" t="s">
        <v>76</v>
      </c>
      <c r="HO4" s="46" t="s">
        <v>77</v>
      </c>
      <c r="HP4" s="87">
        <v>2024</v>
      </c>
      <c r="HQ4" s="140" t="s">
        <v>7</v>
      </c>
      <c r="HR4" s="46" t="s">
        <v>8</v>
      </c>
      <c r="HS4" s="46" t="s">
        <v>57</v>
      </c>
      <c r="HT4" s="46" t="s">
        <v>9</v>
      </c>
      <c r="HU4" s="46" t="s">
        <v>58</v>
      </c>
      <c r="HV4" s="46" t="s">
        <v>10</v>
      </c>
      <c r="HW4" s="46" t="s">
        <v>11</v>
      </c>
      <c r="HX4" s="46" t="s">
        <v>12</v>
      </c>
      <c r="HY4" s="46" t="s">
        <v>13</v>
      </c>
      <c r="HZ4" s="46" t="s">
        <v>14</v>
      </c>
      <c r="IA4" s="46" t="s">
        <v>15</v>
      </c>
      <c r="IB4" s="46" t="s">
        <v>59</v>
      </c>
      <c r="IC4" s="46" t="s">
        <v>60</v>
      </c>
      <c r="ID4" s="46" t="s">
        <v>61</v>
      </c>
      <c r="IE4" s="46" t="s">
        <v>16</v>
      </c>
      <c r="IF4" s="46" t="s">
        <v>62</v>
      </c>
      <c r="IG4" s="46" t="s">
        <v>17</v>
      </c>
      <c r="IH4" s="46" t="s">
        <v>18</v>
      </c>
      <c r="II4" s="46" t="s">
        <v>19</v>
      </c>
      <c r="IJ4" s="46" t="s">
        <v>20</v>
      </c>
      <c r="IK4" s="46" t="s">
        <v>21</v>
      </c>
      <c r="IL4" s="46" t="s">
        <v>22</v>
      </c>
      <c r="IM4" s="46" t="s">
        <v>23</v>
      </c>
      <c r="IN4" s="46" t="s">
        <v>24</v>
      </c>
      <c r="IO4" s="46" t="s">
        <v>25</v>
      </c>
      <c r="IP4" s="46" t="s">
        <v>26</v>
      </c>
      <c r="IQ4" s="46" t="s">
        <v>27</v>
      </c>
      <c r="IR4" s="46" t="s">
        <v>28</v>
      </c>
      <c r="IS4" s="46" t="s">
        <v>29</v>
      </c>
      <c r="IT4" s="46" t="s">
        <v>63</v>
      </c>
      <c r="IU4" s="46" t="s">
        <v>30</v>
      </c>
      <c r="IV4" s="46" t="s">
        <v>30</v>
      </c>
      <c r="IW4" s="46" t="s">
        <v>64</v>
      </c>
      <c r="IX4" s="46" t="s">
        <v>65</v>
      </c>
      <c r="IY4" s="46" t="s">
        <v>66</v>
      </c>
      <c r="IZ4" s="46" t="s">
        <v>31</v>
      </c>
      <c r="JA4" s="46" t="s">
        <v>67</v>
      </c>
      <c r="JB4" s="46" t="s">
        <v>32</v>
      </c>
      <c r="JC4" s="46" t="s">
        <v>33</v>
      </c>
      <c r="JD4" s="46" t="s">
        <v>34</v>
      </c>
      <c r="JE4" s="46" t="s">
        <v>68</v>
      </c>
      <c r="JF4" s="46" t="s">
        <v>35</v>
      </c>
      <c r="JG4" s="46" t="s">
        <v>69</v>
      </c>
      <c r="JH4" s="46" t="s">
        <v>36</v>
      </c>
      <c r="JI4" s="46" t="s">
        <v>70</v>
      </c>
      <c r="JJ4" s="46" t="s">
        <v>37</v>
      </c>
      <c r="JK4" s="46" t="s">
        <v>38</v>
      </c>
      <c r="JL4" s="46" t="s">
        <v>71</v>
      </c>
      <c r="JM4" s="46" t="s">
        <v>72</v>
      </c>
      <c r="JN4" s="46" t="s">
        <v>73</v>
      </c>
      <c r="JO4" s="46" t="s">
        <v>74</v>
      </c>
      <c r="JP4" s="46" t="s">
        <v>75</v>
      </c>
      <c r="JQ4" s="46" t="s">
        <v>76</v>
      </c>
      <c r="JR4" s="46" t="s">
        <v>77</v>
      </c>
    </row>
    <row r="5" spans="1:278" ht="33.75" customHeight="1">
      <c r="A5" s="139"/>
      <c r="B5" s="139"/>
      <c r="C5" s="139"/>
      <c r="D5" s="81" t="e">
        <f>'2022-2024 mjcc'!#REF!</f>
        <v>#REF!</v>
      </c>
      <c r="E5" s="141"/>
      <c r="F5" s="3">
        <v>4112</v>
      </c>
      <c r="G5" s="3">
        <v>4111</v>
      </c>
      <c r="H5" s="3">
        <v>4113</v>
      </c>
      <c r="I5" s="3">
        <v>4211</v>
      </c>
      <c r="J5" s="3">
        <v>4212</v>
      </c>
      <c r="K5" s="3">
        <v>4213</v>
      </c>
      <c r="L5" s="3">
        <v>4214</v>
      </c>
      <c r="M5" s="3">
        <v>4215</v>
      </c>
      <c r="N5" s="3">
        <v>4216</v>
      </c>
      <c r="O5" s="3">
        <v>4221</v>
      </c>
      <c r="P5" s="3">
        <v>4222</v>
      </c>
      <c r="Q5" s="3">
        <v>4232</v>
      </c>
      <c r="R5" s="3">
        <v>4233</v>
      </c>
      <c r="S5" s="3">
        <v>4234</v>
      </c>
      <c r="T5" s="3">
        <v>4235</v>
      </c>
      <c r="U5" s="3">
        <v>4237</v>
      </c>
      <c r="V5" s="3">
        <v>4239</v>
      </c>
      <c r="W5" s="3">
        <v>4241</v>
      </c>
      <c r="X5" s="3">
        <v>4251</v>
      </c>
      <c r="Y5" s="3">
        <v>4252</v>
      </c>
      <c r="Z5" s="3">
        <v>4261</v>
      </c>
      <c r="AA5" s="3">
        <v>4264</v>
      </c>
      <c r="AB5" s="3">
        <v>4267</v>
      </c>
      <c r="AC5" s="3">
        <v>4269</v>
      </c>
      <c r="AD5" s="3">
        <v>4511</v>
      </c>
      <c r="AE5" s="3">
        <v>4521</v>
      </c>
      <c r="AF5" s="3">
        <v>4621</v>
      </c>
      <c r="AG5" s="3">
        <v>4631</v>
      </c>
      <c r="AH5" s="3">
        <v>4632</v>
      </c>
      <c r="AI5" s="3">
        <v>4637</v>
      </c>
      <c r="AJ5" s="3">
        <v>4638</v>
      </c>
      <c r="AK5" s="3">
        <v>4639</v>
      </c>
      <c r="AL5" s="3">
        <v>4651</v>
      </c>
      <c r="AM5" s="3">
        <v>4657</v>
      </c>
      <c r="AN5" s="3">
        <v>4712</v>
      </c>
      <c r="AO5" s="3">
        <v>4721</v>
      </c>
      <c r="AP5" s="3">
        <v>4722</v>
      </c>
      <c r="AQ5" s="3">
        <v>4723</v>
      </c>
      <c r="AR5" s="3">
        <v>4724</v>
      </c>
      <c r="AS5" s="3">
        <v>4726</v>
      </c>
      <c r="AT5" s="3">
        <v>4727</v>
      </c>
      <c r="AU5" s="3">
        <v>4728</v>
      </c>
      <c r="AV5" s="3">
        <v>4729</v>
      </c>
      <c r="AW5" s="3">
        <v>4741</v>
      </c>
      <c r="AX5" s="3">
        <v>4811</v>
      </c>
      <c r="AY5" s="3">
        <v>4823</v>
      </c>
      <c r="AZ5" s="3">
        <v>4831</v>
      </c>
      <c r="BA5" s="3">
        <v>4861</v>
      </c>
      <c r="BB5" s="3">
        <v>5112</v>
      </c>
      <c r="BC5" s="3">
        <v>5113</v>
      </c>
      <c r="BD5" s="3">
        <v>5129</v>
      </c>
      <c r="BE5" s="3">
        <v>5132</v>
      </c>
      <c r="BF5" s="3">
        <v>5134</v>
      </c>
      <c r="BG5" s="68" t="e">
        <f>'2022-2024 mjcc'!#REF!</f>
        <v>#REF!</v>
      </c>
      <c r="BH5" s="141"/>
      <c r="BI5" s="3">
        <v>4112</v>
      </c>
      <c r="BJ5" s="3">
        <v>4111</v>
      </c>
      <c r="BK5" s="3">
        <v>4113</v>
      </c>
      <c r="BL5" s="3">
        <v>4211</v>
      </c>
      <c r="BM5" s="3">
        <v>4212</v>
      </c>
      <c r="BN5" s="3">
        <v>4213</v>
      </c>
      <c r="BO5" s="3">
        <v>4214</v>
      </c>
      <c r="BP5" s="3">
        <v>4215</v>
      </c>
      <c r="BQ5" s="3">
        <v>4216</v>
      </c>
      <c r="BR5" s="3">
        <v>4221</v>
      </c>
      <c r="BS5" s="3">
        <v>4222</v>
      </c>
      <c r="BT5" s="3">
        <v>4232</v>
      </c>
      <c r="BU5" s="3">
        <v>4233</v>
      </c>
      <c r="BV5" s="3">
        <v>4234</v>
      </c>
      <c r="BW5" s="3">
        <v>4235</v>
      </c>
      <c r="BX5" s="3">
        <v>4237</v>
      </c>
      <c r="BY5" s="3">
        <v>4239</v>
      </c>
      <c r="BZ5" s="3">
        <v>4241</v>
      </c>
      <c r="CA5" s="3">
        <v>4251</v>
      </c>
      <c r="CB5" s="3">
        <v>4252</v>
      </c>
      <c r="CC5" s="3">
        <v>4261</v>
      </c>
      <c r="CD5" s="3">
        <v>4264</v>
      </c>
      <c r="CE5" s="3">
        <v>4267</v>
      </c>
      <c r="CF5" s="3">
        <v>4269</v>
      </c>
      <c r="CG5" s="3">
        <v>4511</v>
      </c>
      <c r="CH5" s="3">
        <v>4521</v>
      </c>
      <c r="CI5" s="3">
        <v>4621</v>
      </c>
      <c r="CJ5" s="3">
        <v>4631</v>
      </c>
      <c r="CK5" s="3">
        <v>4632</v>
      </c>
      <c r="CL5" s="3">
        <v>4637</v>
      </c>
      <c r="CM5" s="3">
        <v>4638</v>
      </c>
      <c r="CN5" s="3">
        <v>4639</v>
      </c>
      <c r="CO5" s="3">
        <v>4651</v>
      </c>
      <c r="CP5" s="3">
        <v>4657</v>
      </c>
      <c r="CQ5" s="3">
        <v>4712</v>
      </c>
      <c r="CR5" s="3">
        <v>4721</v>
      </c>
      <c r="CS5" s="3">
        <v>4722</v>
      </c>
      <c r="CT5" s="3">
        <v>4723</v>
      </c>
      <c r="CU5" s="3">
        <v>4724</v>
      </c>
      <c r="CV5" s="3">
        <v>4726</v>
      </c>
      <c r="CW5" s="3">
        <v>4727</v>
      </c>
      <c r="CX5" s="3">
        <v>4728</v>
      </c>
      <c r="CY5" s="3">
        <v>4729</v>
      </c>
      <c r="CZ5" s="3">
        <v>4741</v>
      </c>
      <c r="DA5" s="3">
        <v>4811</v>
      </c>
      <c r="DB5" s="3">
        <v>4823</v>
      </c>
      <c r="DC5" s="3">
        <v>4831</v>
      </c>
      <c r="DD5" s="3">
        <v>4861</v>
      </c>
      <c r="DE5" s="3">
        <v>5112</v>
      </c>
      <c r="DF5" s="3">
        <v>5113</v>
      </c>
      <c r="DG5" s="3">
        <v>5129</v>
      </c>
      <c r="DH5" s="3">
        <v>5132</v>
      </c>
      <c r="DI5" s="3">
        <v>5134</v>
      </c>
      <c r="DJ5" s="68" t="e">
        <f>'2022-2024 mjcc'!#REF!</f>
        <v>#REF!</v>
      </c>
      <c r="DK5" s="141"/>
      <c r="DL5" s="3">
        <v>4112</v>
      </c>
      <c r="DM5" s="3">
        <v>4111</v>
      </c>
      <c r="DN5" s="3">
        <v>4113</v>
      </c>
      <c r="DO5" s="3">
        <v>4211</v>
      </c>
      <c r="DP5" s="3">
        <v>4212</v>
      </c>
      <c r="DQ5" s="3">
        <v>4213</v>
      </c>
      <c r="DR5" s="3">
        <v>4214</v>
      </c>
      <c r="DS5" s="3">
        <v>4215</v>
      </c>
      <c r="DT5" s="3">
        <v>4216</v>
      </c>
      <c r="DU5" s="3">
        <v>4221</v>
      </c>
      <c r="DV5" s="3">
        <v>4222</v>
      </c>
      <c r="DW5" s="3">
        <v>4232</v>
      </c>
      <c r="DX5" s="3">
        <v>4233</v>
      </c>
      <c r="DY5" s="3">
        <v>4234</v>
      </c>
      <c r="DZ5" s="3">
        <v>4235</v>
      </c>
      <c r="EA5" s="3">
        <v>4237</v>
      </c>
      <c r="EB5" s="3">
        <v>4239</v>
      </c>
      <c r="EC5" s="3">
        <v>4241</v>
      </c>
      <c r="ED5" s="3">
        <v>4251</v>
      </c>
      <c r="EE5" s="3">
        <v>4252</v>
      </c>
      <c r="EF5" s="3">
        <v>4261</v>
      </c>
      <c r="EG5" s="3">
        <v>4264</v>
      </c>
      <c r="EH5" s="3">
        <v>4267</v>
      </c>
      <c r="EI5" s="3">
        <v>4269</v>
      </c>
      <c r="EJ5" s="3">
        <v>4511</v>
      </c>
      <c r="EK5" s="3">
        <v>4521</v>
      </c>
      <c r="EL5" s="3">
        <v>4621</v>
      </c>
      <c r="EM5" s="3">
        <v>4631</v>
      </c>
      <c r="EN5" s="3">
        <v>4632</v>
      </c>
      <c r="EO5" s="3">
        <v>4637</v>
      </c>
      <c r="EP5" s="3">
        <v>4638</v>
      </c>
      <c r="EQ5" s="3">
        <v>4639</v>
      </c>
      <c r="ER5" s="3">
        <v>4651</v>
      </c>
      <c r="ES5" s="3">
        <v>4657</v>
      </c>
      <c r="ET5" s="3">
        <v>4712</v>
      </c>
      <c r="EU5" s="3">
        <v>4721</v>
      </c>
      <c r="EV5" s="3">
        <v>4722</v>
      </c>
      <c r="EW5" s="3">
        <v>4723</v>
      </c>
      <c r="EX5" s="3">
        <v>4724</v>
      </c>
      <c r="EY5" s="3">
        <v>4726</v>
      </c>
      <c r="EZ5" s="3">
        <v>4727</v>
      </c>
      <c r="FA5" s="3">
        <v>4728</v>
      </c>
      <c r="FB5" s="3">
        <v>4729</v>
      </c>
      <c r="FC5" s="3">
        <v>4741</v>
      </c>
      <c r="FD5" s="3">
        <v>4811</v>
      </c>
      <c r="FE5" s="3">
        <v>4823</v>
      </c>
      <c r="FF5" s="3">
        <v>4831</v>
      </c>
      <c r="FG5" s="3">
        <v>4861</v>
      </c>
      <c r="FH5" s="3">
        <v>5112</v>
      </c>
      <c r="FI5" s="3">
        <v>5113</v>
      </c>
      <c r="FJ5" s="3">
        <v>5129</v>
      </c>
      <c r="FK5" s="3">
        <v>5132</v>
      </c>
      <c r="FL5" s="3">
        <v>5134</v>
      </c>
      <c r="FM5" s="85" t="e">
        <f>'2022-2024 mjcc'!#REF!</f>
        <v>#REF!</v>
      </c>
      <c r="FN5" s="141"/>
      <c r="FO5" s="3">
        <v>4112</v>
      </c>
      <c r="FP5" s="3">
        <v>4111</v>
      </c>
      <c r="FQ5" s="3">
        <v>4113</v>
      </c>
      <c r="FR5" s="3">
        <v>4211</v>
      </c>
      <c r="FS5" s="3">
        <v>4212</v>
      </c>
      <c r="FT5" s="3">
        <v>4213</v>
      </c>
      <c r="FU5" s="3">
        <v>4214</v>
      </c>
      <c r="FV5" s="3">
        <v>4215</v>
      </c>
      <c r="FW5" s="3">
        <v>4216</v>
      </c>
      <c r="FX5" s="3">
        <v>4221</v>
      </c>
      <c r="FY5" s="3">
        <v>4222</v>
      </c>
      <c r="FZ5" s="3">
        <v>4232</v>
      </c>
      <c r="GA5" s="3">
        <v>4233</v>
      </c>
      <c r="GB5" s="3">
        <v>4234</v>
      </c>
      <c r="GC5" s="3">
        <v>4235</v>
      </c>
      <c r="GD5" s="3">
        <v>4237</v>
      </c>
      <c r="GE5" s="3">
        <v>4239</v>
      </c>
      <c r="GF5" s="3">
        <v>4241</v>
      </c>
      <c r="GG5" s="3">
        <v>4251</v>
      </c>
      <c r="GH5" s="3">
        <v>4252</v>
      </c>
      <c r="GI5" s="3">
        <v>4261</v>
      </c>
      <c r="GJ5" s="3">
        <v>4264</v>
      </c>
      <c r="GK5" s="3">
        <v>4267</v>
      </c>
      <c r="GL5" s="3">
        <v>4269</v>
      </c>
      <c r="GM5" s="3">
        <v>4511</v>
      </c>
      <c r="GN5" s="3">
        <v>4521</v>
      </c>
      <c r="GO5" s="3">
        <v>4621</v>
      </c>
      <c r="GP5" s="3">
        <v>4631</v>
      </c>
      <c r="GQ5" s="3">
        <v>4632</v>
      </c>
      <c r="GR5" s="3">
        <v>4637</v>
      </c>
      <c r="GS5" s="3">
        <v>4638</v>
      </c>
      <c r="GT5" s="3">
        <v>4639</v>
      </c>
      <c r="GU5" s="3">
        <v>4651</v>
      </c>
      <c r="GV5" s="3">
        <v>4657</v>
      </c>
      <c r="GW5" s="3">
        <v>4712</v>
      </c>
      <c r="GX5" s="3">
        <v>4721</v>
      </c>
      <c r="GY5" s="3">
        <v>4722</v>
      </c>
      <c r="GZ5" s="3">
        <v>4723</v>
      </c>
      <c r="HA5" s="3">
        <v>4724</v>
      </c>
      <c r="HB5" s="3">
        <v>4726</v>
      </c>
      <c r="HC5" s="3">
        <v>4727</v>
      </c>
      <c r="HD5" s="3">
        <v>4728</v>
      </c>
      <c r="HE5" s="3">
        <v>4729</v>
      </c>
      <c r="HF5" s="3">
        <v>4741</v>
      </c>
      <c r="HG5" s="3">
        <v>4811</v>
      </c>
      <c r="HH5" s="3">
        <v>4823</v>
      </c>
      <c r="HI5" s="3">
        <v>4831</v>
      </c>
      <c r="HJ5" s="3">
        <v>4861</v>
      </c>
      <c r="HK5" s="3">
        <v>5112</v>
      </c>
      <c r="HL5" s="3">
        <v>5113</v>
      </c>
      <c r="HM5" s="3">
        <v>5129</v>
      </c>
      <c r="HN5" s="3">
        <v>5132</v>
      </c>
      <c r="HO5" s="3">
        <v>5134</v>
      </c>
      <c r="HP5" s="68" t="e">
        <f>'2022-2024 mjcc'!#REF!</f>
        <v>#REF!</v>
      </c>
      <c r="HQ5" s="141"/>
      <c r="HR5" s="3">
        <v>4112</v>
      </c>
      <c r="HS5" s="3">
        <v>4111</v>
      </c>
      <c r="HT5" s="3">
        <v>4113</v>
      </c>
      <c r="HU5" s="3">
        <v>4211</v>
      </c>
      <c r="HV5" s="3">
        <v>4212</v>
      </c>
      <c r="HW5" s="3">
        <v>4213</v>
      </c>
      <c r="HX5" s="3">
        <v>4214</v>
      </c>
      <c r="HY5" s="3">
        <v>4215</v>
      </c>
      <c r="HZ5" s="3">
        <v>4216</v>
      </c>
      <c r="IA5" s="3">
        <v>4221</v>
      </c>
      <c r="IB5" s="3">
        <v>4222</v>
      </c>
      <c r="IC5" s="3">
        <v>4232</v>
      </c>
      <c r="ID5" s="3">
        <v>4233</v>
      </c>
      <c r="IE5" s="3">
        <v>4234</v>
      </c>
      <c r="IF5" s="3">
        <v>4235</v>
      </c>
      <c r="IG5" s="3">
        <v>4237</v>
      </c>
      <c r="IH5" s="3">
        <v>4239</v>
      </c>
      <c r="II5" s="3">
        <v>4241</v>
      </c>
      <c r="IJ5" s="3">
        <v>4251</v>
      </c>
      <c r="IK5" s="3">
        <v>4252</v>
      </c>
      <c r="IL5" s="3">
        <v>4261</v>
      </c>
      <c r="IM5" s="3">
        <v>4264</v>
      </c>
      <c r="IN5" s="3">
        <v>4267</v>
      </c>
      <c r="IO5" s="3">
        <v>4269</v>
      </c>
      <c r="IP5" s="3">
        <v>4511</v>
      </c>
      <c r="IQ5" s="3">
        <v>4521</v>
      </c>
      <c r="IR5" s="3">
        <v>4621</v>
      </c>
      <c r="IS5" s="3">
        <v>4631</v>
      </c>
      <c r="IT5" s="3">
        <v>4632</v>
      </c>
      <c r="IU5" s="3">
        <v>4637</v>
      </c>
      <c r="IV5" s="3">
        <v>4638</v>
      </c>
      <c r="IW5" s="3">
        <v>4639</v>
      </c>
      <c r="IX5" s="3">
        <v>4651</v>
      </c>
      <c r="IY5" s="3">
        <v>4657</v>
      </c>
      <c r="IZ5" s="3">
        <v>4712</v>
      </c>
      <c r="JA5" s="3">
        <v>4721</v>
      </c>
      <c r="JB5" s="3">
        <v>4722</v>
      </c>
      <c r="JC5" s="3">
        <v>4723</v>
      </c>
      <c r="JD5" s="3">
        <v>4724</v>
      </c>
      <c r="JE5" s="3">
        <v>4726</v>
      </c>
      <c r="JF5" s="3">
        <v>4727</v>
      </c>
      <c r="JG5" s="3">
        <v>4728</v>
      </c>
      <c r="JH5" s="3">
        <v>4729</v>
      </c>
      <c r="JI5" s="3">
        <v>4741</v>
      </c>
      <c r="JJ5" s="3">
        <v>4811</v>
      </c>
      <c r="JK5" s="3">
        <v>4823</v>
      </c>
      <c r="JL5" s="3">
        <v>4831</v>
      </c>
      <c r="JM5" s="3">
        <v>4861</v>
      </c>
      <c r="JN5" s="3">
        <v>5112</v>
      </c>
      <c r="JO5" s="3">
        <v>5113</v>
      </c>
      <c r="JP5" s="3">
        <v>5129</v>
      </c>
      <c r="JQ5" s="3">
        <v>5132</v>
      </c>
      <c r="JR5" s="3">
        <v>5134</v>
      </c>
    </row>
    <row r="6" spans="1:278" ht="21.75" customHeight="1">
      <c r="A6" s="94">
        <f>'2022-2024 mjcc'!G16</f>
        <v>1015</v>
      </c>
      <c r="B6" s="94">
        <f>'2022-2024 mjcc'!H16</f>
        <v>0</v>
      </c>
      <c r="C6" s="94" t="str">
        <f>'2022-2024 mjcc'!I16</f>
        <v xml:space="preserve"> Սոցիալական փաթեթների ապահովում </v>
      </c>
      <c r="D6" s="86">
        <f>'2022-2024 mjcc'!M16</f>
        <v>9409489.0500000007</v>
      </c>
      <c r="E6" s="86">
        <f t="shared" ref="E6:CW6" si="0">E7</f>
        <v>9409489.0999999996</v>
      </c>
      <c r="F6" s="86">
        <f t="shared" si="0"/>
        <v>0</v>
      </c>
      <c r="G6" s="86">
        <f t="shared" si="0"/>
        <v>0</v>
      </c>
      <c r="H6" s="86">
        <f t="shared" si="0"/>
        <v>0</v>
      </c>
      <c r="I6" s="86">
        <f t="shared" si="0"/>
        <v>0</v>
      </c>
      <c r="J6" s="86">
        <f t="shared" si="0"/>
        <v>0</v>
      </c>
      <c r="K6" s="86">
        <f t="shared" si="0"/>
        <v>0</v>
      </c>
      <c r="L6" s="86">
        <f t="shared" si="0"/>
        <v>0</v>
      </c>
      <c r="M6" s="86">
        <f t="shared" si="0"/>
        <v>0</v>
      </c>
      <c r="N6" s="86">
        <f t="shared" si="0"/>
        <v>0</v>
      </c>
      <c r="O6" s="86">
        <f t="shared" si="0"/>
        <v>0</v>
      </c>
      <c r="P6" s="86">
        <f t="shared" si="0"/>
        <v>0</v>
      </c>
      <c r="Q6" s="86">
        <f t="shared" si="0"/>
        <v>0</v>
      </c>
      <c r="R6" s="86">
        <f t="shared" si="0"/>
        <v>0</v>
      </c>
      <c r="S6" s="86">
        <f t="shared" si="0"/>
        <v>0</v>
      </c>
      <c r="T6" s="86">
        <f t="shared" si="0"/>
        <v>0</v>
      </c>
      <c r="U6" s="86">
        <f t="shared" si="0"/>
        <v>0</v>
      </c>
      <c r="V6" s="86">
        <f t="shared" si="0"/>
        <v>0</v>
      </c>
      <c r="W6" s="86">
        <f t="shared" si="0"/>
        <v>0</v>
      </c>
      <c r="X6" s="86">
        <f t="shared" si="0"/>
        <v>0</v>
      </c>
      <c r="Y6" s="86">
        <f t="shared" si="0"/>
        <v>0</v>
      </c>
      <c r="Z6" s="86">
        <f t="shared" si="0"/>
        <v>0</v>
      </c>
      <c r="AA6" s="86">
        <f t="shared" si="0"/>
        <v>0</v>
      </c>
      <c r="AB6" s="86">
        <f t="shared" si="0"/>
        <v>0</v>
      </c>
      <c r="AC6" s="86">
        <f t="shared" si="0"/>
        <v>0</v>
      </c>
      <c r="AD6" s="86">
        <f t="shared" si="0"/>
        <v>0</v>
      </c>
      <c r="AE6" s="86">
        <f t="shared" si="0"/>
        <v>0</v>
      </c>
      <c r="AF6" s="86">
        <f t="shared" si="0"/>
        <v>0</v>
      </c>
      <c r="AG6" s="86">
        <f t="shared" si="0"/>
        <v>0</v>
      </c>
      <c r="AH6" s="86">
        <f t="shared" si="0"/>
        <v>0</v>
      </c>
      <c r="AI6" s="86">
        <f t="shared" si="0"/>
        <v>0</v>
      </c>
      <c r="AJ6" s="86">
        <f t="shared" si="0"/>
        <v>0</v>
      </c>
      <c r="AK6" s="86">
        <f t="shared" si="0"/>
        <v>0</v>
      </c>
      <c r="AL6" s="86">
        <f t="shared" si="0"/>
        <v>0</v>
      </c>
      <c r="AM6" s="86">
        <f t="shared" si="0"/>
        <v>0</v>
      </c>
      <c r="AN6" s="86">
        <f t="shared" si="0"/>
        <v>0</v>
      </c>
      <c r="AO6" s="86">
        <f t="shared" si="0"/>
        <v>0</v>
      </c>
      <c r="AP6" s="86">
        <f t="shared" si="0"/>
        <v>0</v>
      </c>
      <c r="AQ6" s="86">
        <f t="shared" si="0"/>
        <v>0</v>
      </c>
      <c r="AR6" s="86">
        <f t="shared" si="0"/>
        <v>0</v>
      </c>
      <c r="AS6" s="86">
        <f t="shared" si="0"/>
        <v>0</v>
      </c>
      <c r="AT6" s="86">
        <f t="shared" si="0"/>
        <v>0</v>
      </c>
      <c r="AU6" s="86">
        <f t="shared" si="0"/>
        <v>0</v>
      </c>
      <c r="AV6" s="86">
        <f t="shared" si="0"/>
        <v>9409489.0999999996</v>
      </c>
      <c r="AW6" s="86">
        <f t="shared" si="0"/>
        <v>0</v>
      </c>
      <c r="AX6" s="86">
        <f t="shared" si="0"/>
        <v>0</v>
      </c>
      <c r="AY6" s="86">
        <f t="shared" si="0"/>
        <v>0</v>
      </c>
      <c r="AZ6" s="86">
        <f t="shared" si="0"/>
        <v>0</v>
      </c>
      <c r="BA6" s="86">
        <f t="shared" si="0"/>
        <v>0</v>
      </c>
      <c r="BB6" s="86">
        <f t="shared" si="0"/>
        <v>0</v>
      </c>
      <c r="BC6" s="86">
        <f t="shared" si="0"/>
        <v>0</v>
      </c>
      <c r="BD6" s="86">
        <f t="shared" si="0"/>
        <v>0</v>
      </c>
      <c r="BE6" s="86">
        <f t="shared" si="0"/>
        <v>0</v>
      </c>
      <c r="BF6" s="86">
        <f t="shared" si="0"/>
        <v>0</v>
      </c>
      <c r="BG6" s="86">
        <f>'2022-2024 mjcc'!N16</f>
        <v>10619496</v>
      </c>
      <c r="BH6" s="86">
        <f t="shared" si="0"/>
        <v>10619496</v>
      </c>
      <c r="BI6" s="86">
        <f t="shared" si="0"/>
        <v>0</v>
      </c>
      <c r="BJ6" s="86">
        <f t="shared" si="0"/>
        <v>0</v>
      </c>
      <c r="BK6" s="86">
        <f t="shared" si="0"/>
        <v>0</v>
      </c>
      <c r="BL6" s="86">
        <f t="shared" si="0"/>
        <v>0</v>
      </c>
      <c r="BM6" s="86">
        <f t="shared" si="0"/>
        <v>0</v>
      </c>
      <c r="BN6" s="86">
        <f t="shared" si="0"/>
        <v>0</v>
      </c>
      <c r="BO6" s="86">
        <f t="shared" si="0"/>
        <v>0</v>
      </c>
      <c r="BP6" s="86">
        <f t="shared" si="0"/>
        <v>0</v>
      </c>
      <c r="BQ6" s="86">
        <f t="shared" si="0"/>
        <v>0</v>
      </c>
      <c r="BR6" s="86">
        <f t="shared" si="0"/>
        <v>0</v>
      </c>
      <c r="BS6" s="86">
        <f t="shared" si="0"/>
        <v>0</v>
      </c>
      <c r="BT6" s="86">
        <f t="shared" si="0"/>
        <v>0</v>
      </c>
      <c r="BU6" s="86">
        <f t="shared" si="0"/>
        <v>0</v>
      </c>
      <c r="BV6" s="86">
        <f t="shared" si="0"/>
        <v>0</v>
      </c>
      <c r="BW6" s="86">
        <f t="shared" si="0"/>
        <v>0</v>
      </c>
      <c r="BX6" s="86">
        <f t="shared" si="0"/>
        <v>0</v>
      </c>
      <c r="BY6" s="86">
        <f t="shared" si="0"/>
        <v>0</v>
      </c>
      <c r="BZ6" s="86">
        <f t="shared" si="0"/>
        <v>0</v>
      </c>
      <c r="CA6" s="86">
        <f t="shared" si="0"/>
        <v>0</v>
      </c>
      <c r="CB6" s="86">
        <f t="shared" si="0"/>
        <v>0</v>
      </c>
      <c r="CC6" s="86">
        <f t="shared" si="0"/>
        <v>0</v>
      </c>
      <c r="CD6" s="86">
        <f t="shared" si="0"/>
        <v>0</v>
      </c>
      <c r="CE6" s="86">
        <f t="shared" si="0"/>
        <v>0</v>
      </c>
      <c r="CF6" s="86">
        <f t="shared" si="0"/>
        <v>0</v>
      </c>
      <c r="CG6" s="86">
        <f t="shared" si="0"/>
        <v>0</v>
      </c>
      <c r="CH6" s="86">
        <f t="shared" si="0"/>
        <v>0</v>
      </c>
      <c r="CI6" s="86">
        <f t="shared" si="0"/>
        <v>0</v>
      </c>
      <c r="CJ6" s="86">
        <f t="shared" si="0"/>
        <v>0</v>
      </c>
      <c r="CK6" s="86">
        <f t="shared" si="0"/>
        <v>0</v>
      </c>
      <c r="CL6" s="86">
        <f t="shared" si="0"/>
        <v>0</v>
      </c>
      <c r="CM6" s="86">
        <f t="shared" si="0"/>
        <v>0</v>
      </c>
      <c r="CN6" s="86">
        <f t="shared" si="0"/>
        <v>0</v>
      </c>
      <c r="CO6" s="86">
        <f t="shared" si="0"/>
        <v>0</v>
      </c>
      <c r="CP6" s="86">
        <f t="shared" si="0"/>
        <v>0</v>
      </c>
      <c r="CQ6" s="86">
        <f t="shared" si="0"/>
        <v>0</v>
      </c>
      <c r="CR6" s="86">
        <f t="shared" si="0"/>
        <v>0</v>
      </c>
      <c r="CS6" s="86">
        <f t="shared" si="0"/>
        <v>0</v>
      </c>
      <c r="CT6" s="86">
        <f t="shared" si="0"/>
        <v>0</v>
      </c>
      <c r="CU6" s="86">
        <f t="shared" si="0"/>
        <v>0</v>
      </c>
      <c r="CV6" s="86">
        <f t="shared" si="0"/>
        <v>0</v>
      </c>
      <c r="CW6" s="86">
        <f t="shared" si="0"/>
        <v>0</v>
      </c>
      <c r="CX6" s="86">
        <f t="shared" ref="CX6:DI6" si="1">CX7</f>
        <v>0</v>
      </c>
      <c r="CY6" s="86">
        <f t="shared" si="1"/>
        <v>10619496</v>
      </c>
      <c r="CZ6" s="86">
        <f t="shared" si="1"/>
        <v>0</v>
      </c>
      <c r="DA6" s="86">
        <f t="shared" si="1"/>
        <v>0</v>
      </c>
      <c r="DB6" s="86">
        <f t="shared" si="1"/>
        <v>0</v>
      </c>
      <c r="DC6" s="86">
        <f t="shared" si="1"/>
        <v>0</v>
      </c>
      <c r="DD6" s="86">
        <f t="shared" si="1"/>
        <v>0</v>
      </c>
      <c r="DE6" s="86">
        <f t="shared" si="1"/>
        <v>0</v>
      </c>
      <c r="DF6" s="86">
        <f t="shared" si="1"/>
        <v>0</v>
      </c>
      <c r="DG6" s="86">
        <f t="shared" si="1"/>
        <v>0</v>
      </c>
      <c r="DH6" s="86">
        <f t="shared" si="1"/>
        <v>0</v>
      </c>
      <c r="DI6" s="86">
        <f t="shared" si="1"/>
        <v>0</v>
      </c>
      <c r="DJ6" s="86">
        <f>'2022-2024 mjcc'!O16</f>
        <v>10619496</v>
      </c>
      <c r="DK6" s="86">
        <f t="shared" ref="DK6:FV6" si="2">DK7</f>
        <v>10619496</v>
      </c>
      <c r="DL6" s="86">
        <f t="shared" si="2"/>
        <v>0</v>
      </c>
      <c r="DM6" s="86">
        <f t="shared" si="2"/>
        <v>0</v>
      </c>
      <c r="DN6" s="86">
        <f t="shared" si="2"/>
        <v>0</v>
      </c>
      <c r="DO6" s="86">
        <f t="shared" si="2"/>
        <v>0</v>
      </c>
      <c r="DP6" s="86">
        <f t="shared" si="2"/>
        <v>0</v>
      </c>
      <c r="DQ6" s="86">
        <f t="shared" si="2"/>
        <v>0</v>
      </c>
      <c r="DR6" s="86">
        <f t="shared" si="2"/>
        <v>0</v>
      </c>
      <c r="DS6" s="86">
        <f t="shared" si="2"/>
        <v>0</v>
      </c>
      <c r="DT6" s="86">
        <f t="shared" si="2"/>
        <v>0</v>
      </c>
      <c r="DU6" s="86">
        <f t="shared" si="2"/>
        <v>0</v>
      </c>
      <c r="DV6" s="86">
        <f t="shared" si="2"/>
        <v>0</v>
      </c>
      <c r="DW6" s="86">
        <f t="shared" si="2"/>
        <v>0</v>
      </c>
      <c r="DX6" s="86">
        <f t="shared" si="2"/>
        <v>0</v>
      </c>
      <c r="DY6" s="86">
        <f t="shared" si="2"/>
        <v>0</v>
      </c>
      <c r="DZ6" s="86">
        <f t="shared" si="2"/>
        <v>0</v>
      </c>
      <c r="EA6" s="86">
        <f t="shared" si="2"/>
        <v>0</v>
      </c>
      <c r="EB6" s="86">
        <f t="shared" si="2"/>
        <v>0</v>
      </c>
      <c r="EC6" s="86">
        <f t="shared" si="2"/>
        <v>0</v>
      </c>
      <c r="ED6" s="86">
        <f t="shared" si="2"/>
        <v>0</v>
      </c>
      <c r="EE6" s="86">
        <f t="shared" si="2"/>
        <v>0</v>
      </c>
      <c r="EF6" s="86">
        <f t="shared" si="2"/>
        <v>0</v>
      </c>
      <c r="EG6" s="86">
        <f t="shared" si="2"/>
        <v>0</v>
      </c>
      <c r="EH6" s="86">
        <f t="shared" si="2"/>
        <v>0</v>
      </c>
      <c r="EI6" s="86">
        <f t="shared" si="2"/>
        <v>0</v>
      </c>
      <c r="EJ6" s="86">
        <f t="shared" si="2"/>
        <v>0</v>
      </c>
      <c r="EK6" s="86">
        <f t="shared" si="2"/>
        <v>0</v>
      </c>
      <c r="EL6" s="86">
        <f t="shared" si="2"/>
        <v>0</v>
      </c>
      <c r="EM6" s="86">
        <f t="shared" si="2"/>
        <v>0</v>
      </c>
      <c r="EN6" s="86">
        <f t="shared" si="2"/>
        <v>0</v>
      </c>
      <c r="EO6" s="86">
        <f t="shared" si="2"/>
        <v>0</v>
      </c>
      <c r="EP6" s="86">
        <f t="shared" si="2"/>
        <v>0</v>
      </c>
      <c r="EQ6" s="86">
        <f t="shared" si="2"/>
        <v>0</v>
      </c>
      <c r="ER6" s="86">
        <f t="shared" si="2"/>
        <v>0</v>
      </c>
      <c r="ES6" s="86">
        <f t="shared" si="2"/>
        <v>0</v>
      </c>
      <c r="ET6" s="86">
        <f t="shared" si="2"/>
        <v>0</v>
      </c>
      <c r="EU6" s="86">
        <f t="shared" si="2"/>
        <v>0</v>
      </c>
      <c r="EV6" s="86">
        <f t="shared" si="2"/>
        <v>0</v>
      </c>
      <c r="EW6" s="86">
        <f t="shared" si="2"/>
        <v>0</v>
      </c>
      <c r="EX6" s="86">
        <f t="shared" si="2"/>
        <v>0</v>
      </c>
      <c r="EY6" s="86">
        <f t="shared" si="2"/>
        <v>0</v>
      </c>
      <c r="EZ6" s="86">
        <f t="shared" si="2"/>
        <v>0</v>
      </c>
      <c r="FA6" s="86">
        <f t="shared" si="2"/>
        <v>0</v>
      </c>
      <c r="FB6" s="86">
        <f t="shared" si="2"/>
        <v>10619496</v>
      </c>
      <c r="FC6" s="86">
        <f t="shared" si="2"/>
        <v>0</v>
      </c>
      <c r="FD6" s="86">
        <f t="shared" si="2"/>
        <v>0</v>
      </c>
      <c r="FE6" s="86">
        <f t="shared" si="2"/>
        <v>0</v>
      </c>
      <c r="FF6" s="86">
        <f t="shared" si="2"/>
        <v>0</v>
      </c>
      <c r="FG6" s="86">
        <f t="shared" si="2"/>
        <v>0</v>
      </c>
      <c r="FH6" s="86">
        <f t="shared" si="2"/>
        <v>0</v>
      </c>
      <c r="FI6" s="86">
        <f t="shared" si="2"/>
        <v>0</v>
      </c>
      <c r="FJ6" s="86">
        <f t="shared" si="2"/>
        <v>0</v>
      </c>
      <c r="FK6" s="86">
        <f t="shared" si="2"/>
        <v>0</v>
      </c>
      <c r="FL6" s="86">
        <f t="shared" si="2"/>
        <v>0</v>
      </c>
      <c r="FM6" s="86">
        <f>'2022-2024 mjcc'!P16</f>
        <v>10619496</v>
      </c>
      <c r="FN6" s="86">
        <f t="shared" si="2"/>
        <v>10619496</v>
      </c>
      <c r="FO6" s="86">
        <f t="shared" si="2"/>
        <v>0</v>
      </c>
      <c r="FP6" s="86">
        <f t="shared" si="2"/>
        <v>0</v>
      </c>
      <c r="FQ6" s="86">
        <f t="shared" si="2"/>
        <v>0</v>
      </c>
      <c r="FR6" s="86">
        <f t="shared" si="2"/>
        <v>0</v>
      </c>
      <c r="FS6" s="86">
        <f t="shared" si="2"/>
        <v>0</v>
      </c>
      <c r="FT6" s="86">
        <f t="shared" si="2"/>
        <v>0</v>
      </c>
      <c r="FU6" s="86">
        <f t="shared" si="2"/>
        <v>0</v>
      </c>
      <c r="FV6" s="86">
        <f t="shared" si="2"/>
        <v>0</v>
      </c>
      <c r="FW6" s="86">
        <f t="shared" ref="FW6:HO6" si="3">FW7</f>
        <v>0</v>
      </c>
      <c r="FX6" s="86">
        <f t="shared" si="3"/>
        <v>0</v>
      </c>
      <c r="FY6" s="86">
        <f t="shared" si="3"/>
        <v>0</v>
      </c>
      <c r="FZ6" s="86">
        <f t="shared" si="3"/>
        <v>0</v>
      </c>
      <c r="GA6" s="86">
        <f t="shared" si="3"/>
        <v>0</v>
      </c>
      <c r="GB6" s="86">
        <f t="shared" si="3"/>
        <v>0</v>
      </c>
      <c r="GC6" s="86">
        <f t="shared" si="3"/>
        <v>0</v>
      </c>
      <c r="GD6" s="86">
        <f t="shared" si="3"/>
        <v>0</v>
      </c>
      <c r="GE6" s="86">
        <f t="shared" si="3"/>
        <v>0</v>
      </c>
      <c r="GF6" s="86">
        <f t="shared" si="3"/>
        <v>0</v>
      </c>
      <c r="GG6" s="86">
        <f t="shared" si="3"/>
        <v>0</v>
      </c>
      <c r="GH6" s="86">
        <f t="shared" si="3"/>
        <v>0</v>
      </c>
      <c r="GI6" s="86">
        <f t="shared" si="3"/>
        <v>0</v>
      </c>
      <c r="GJ6" s="86">
        <f t="shared" si="3"/>
        <v>0</v>
      </c>
      <c r="GK6" s="86">
        <f t="shared" si="3"/>
        <v>0</v>
      </c>
      <c r="GL6" s="86">
        <f t="shared" si="3"/>
        <v>0</v>
      </c>
      <c r="GM6" s="86">
        <f t="shared" si="3"/>
        <v>0</v>
      </c>
      <c r="GN6" s="86">
        <f t="shared" si="3"/>
        <v>0</v>
      </c>
      <c r="GO6" s="86">
        <f t="shared" si="3"/>
        <v>0</v>
      </c>
      <c r="GP6" s="86">
        <f t="shared" si="3"/>
        <v>0</v>
      </c>
      <c r="GQ6" s="86">
        <f t="shared" si="3"/>
        <v>0</v>
      </c>
      <c r="GR6" s="86">
        <f t="shared" si="3"/>
        <v>0</v>
      </c>
      <c r="GS6" s="86">
        <f t="shared" si="3"/>
        <v>0</v>
      </c>
      <c r="GT6" s="86">
        <f t="shared" si="3"/>
        <v>0</v>
      </c>
      <c r="GU6" s="86">
        <f t="shared" si="3"/>
        <v>0</v>
      </c>
      <c r="GV6" s="86">
        <f t="shared" si="3"/>
        <v>0</v>
      </c>
      <c r="GW6" s="86">
        <f t="shared" si="3"/>
        <v>0</v>
      </c>
      <c r="GX6" s="86">
        <f t="shared" si="3"/>
        <v>0</v>
      </c>
      <c r="GY6" s="86">
        <f t="shared" si="3"/>
        <v>0</v>
      </c>
      <c r="GZ6" s="86">
        <f t="shared" si="3"/>
        <v>0</v>
      </c>
      <c r="HA6" s="86">
        <f t="shared" si="3"/>
        <v>0</v>
      </c>
      <c r="HB6" s="86">
        <f t="shared" si="3"/>
        <v>0</v>
      </c>
      <c r="HC6" s="86">
        <f t="shared" si="3"/>
        <v>0</v>
      </c>
      <c r="HD6" s="86">
        <f t="shared" si="3"/>
        <v>0</v>
      </c>
      <c r="HE6" s="86">
        <f t="shared" si="3"/>
        <v>10619496</v>
      </c>
      <c r="HF6" s="86">
        <f t="shared" si="3"/>
        <v>0</v>
      </c>
      <c r="HG6" s="86">
        <f t="shared" si="3"/>
        <v>0</v>
      </c>
      <c r="HH6" s="86">
        <f t="shared" si="3"/>
        <v>0</v>
      </c>
      <c r="HI6" s="86">
        <f t="shared" si="3"/>
        <v>0</v>
      </c>
      <c r="HJ6" s="86">
        <f t="shared" si="3"/>
        <v>0</v>
      </c>
      <c r="HK6" s="86">
        <f t="shared" si="3"/>
        <v>0</v>
      </c>
      <c r="HL6" s="86">
        <f t="shared" si="3"/>
        <v>0</v>
      </c>
      <c r="HM6" s="86">
        <f t="shared" si="3"/>
        <v>0</v>
      </c>
      <c r="HN6" s="86">
        <f t="shared" si="3"/>
        <v>0</v>
      </c>
      <c r="HO6" s="86">
        <f t="shared" si="3"/>
        <v>0</v>
      </c>
      <c r="HP6" s="86">
        <f>'2022-2024 mjcc'!Q16</f>
        <v>10619496</v>
      </c>
      <c r="HQ6" s="86">
        <f t="shared" ref="HQ6:JR6" si="4">HQ7</f>
        <v>10619496</v>
      </c>
      <c r="HR6" s="86">
        <f t="shared" si="4"/>
        <v>0</v>
      </c>
      <c r="HS6" s="86">
        <f t="shared" si="4"/>
        <v>0</v>
      </c>
      <c r="HT6" s="86">
        <f t="shared" si="4"/>
        <v>0</v>
      </c>
      <c r="HU6" s="86">
        <f t="shared" si="4"/>
        <v>0</v>
      </c>
      <c r="HV6" s="86">
        <f t="shared" si="4"/>
        <v>0</v>
      </c>
      <c r="HW6" s="86">
        <f t="shared" si="4"/>
        <v>0</v>
      </c>
      <c r="HX6" s="86">
        <f t="shared" si="4"/>
        <v>0</v>
      </c>
      <c r="HY6" s="86">
        <f t="shared" si="4"/>
        <v>0</v>
      </c>
      <c r="HZ6" s="86">
        <f t="shared" si="4"/>
        <v>0</v>
      </c>
      <c r="IA6" s="86">
        <f t="shared" si="4"/>
        <v>0</v>
      </c>
      <c r="IB6" s="86">
        <f t="shared" si="4"/>
        <v>0</v>
      </c>
      <c r="IC6" s="86">
        <f t="shared" si="4"/>
        <v>0</v>
      </c>
      <c r="ID6" s="86">
        <f t="shared" si="4"/>
        <v>0</v>
      </c>
      <c r="IE6" s="86">
        <f t="shared" si="4"/>
        <v>0</v>
      </c>
      <c r="IF6" s="86">
        <f t="shared" si="4"/>
        <v>0</v>
      </c>
      <c r="IG6" s="86">
        <f t="shared" si="4"/>
        <v>0</v>
      </c>
      <c r="IH6" s="86">
        <f t="shared" si="4"/>
        <v>0</v>
      </c>
      <c r="II6" s="86">
        <f t="shared" si="4"/>
        <v>0</v>
      </c>
      <c r="IJ6" s="86">
        <f t="shared" si="4"/>
        <v>0</v>
      </c>
      <c r="IK6" s="86">
        <f t="shared" si="4"/>
        <v>0</v>
      </c>
      <c r="IL6" s="86">
        <f t="shared" si="4"/>
        <v>0</v>
      </c>
      <c r="IM6" s="86">
        <f t="shared" si="4"/>
        <v>0</v>
      </c>
      <c r="IN6" s="86">
        <f t="shared" si="4"/>
        <v>0</v>
      </c>
      <c r="IO6" s="86">
        <f t="shared" si="4"/>
        <v>0</v>
      </c>
      <c r="IP6" s="86">
        <f t="shared" si="4"/>
        <v>0</v>
      </c>
      <c r="IQ6" s="86">
        <f t="shared" si="4"/>
        <v>0</v>
      </c>
      <c r="IR6" s="86">
        <f t="shared" si="4"/>
        <v>0</v>
      </c>
      <c r="IS6" s="86">
        <f t="shared" si="4"/>
        <v>0</v>
      </c>
      <c r="IT6" s="86">
        <f t="shared" si="4"/>
        <v>0</v>
      </c>
      <c r="IU6" s="86">
        <f t="shared" si="4"/>
        <v>0</v>
      </c>
      <c r="IV6" s="86">
        <f t="shared" si="4"/>
        <v>0</v>
      </c>
      <c r="IW6" s="86">
        <f t="shared" si="4"/>
        <v>0</v>
      </c>
      <c r="IX6" s="86">
        <f t="shared" si="4"/>
        <v>0</v>
      </c>
      <c r="IY6" s="86">
        <f t="shared" si="4"/>
        <v>0</v>
      </c>
      <c r="IZ6" s="86">
        <f t="shared" si="4"/>
        <v>0</v>
      </c>
      <c r="JA6" s="86">
        <f t="shared" si="4"/>
        <v>0</v>
      </c>
      <c r="JB6" s="86">
        <f t="shared" si="4"/>
        <v>0</v>
      </c>
      <c r="JC6" s="86">
        <f t="shared" si="4"/>
        <v>0</v>
      </c>
      <c r="JD6" s="86">
        <f t="shared" si="4"/>
        <v>0</v>
      </c>
      <c r="JE6" s="86">
        <f t="shared" si="4"/>
        <v>0</v>
      </c>
      <c r="JF6" s="86">
        <f t="shared" si="4"/>
        <v>0</v>
      </c>
      <c r="JG6" s="86">
        <f t="shared" si="4"/>
        <v>0</v>
      </c>
      <c r="JH6" s="86">
        <f t="shared" si="4"/>
        <v>10619496</v>
      </c>
      <c r="JI6" s="86">
        <f t="shared" si="4"/>
        <v>0</v>
      </c>
      <c r="JJ6" s="86">
        <f t="shared" si="4"/>
        <v>0</v>
      </c>
      <c r="JK6" s="86">
        <f t="shared" si="4"/>
        <v>0</v>
      </c>
      <c r="JL6" s="86">
        <f t="shared" si="4"/>
        <v>0</v>
      </c>
      <c r="JM6" s="86">
        <f t="shared" si="4"/>
        <v>0</v>
      </c>
      <c r="JN6" s="86">
        <f t="shared" si="4"/>
        <v>0</v>
      </c>
      <c r="JO6" s="86">
        <f t="shared" si="4"/>
        <v>0</v>
      </c>
      <c r="JP6" s="86">
        <f t="shared" si="4"/>
        <v>0</v>
      </c>
      <c r="JQ6" s="86">
        <f t="shared" si="4"/>
        <v>0</v>
      </c>
      <c r="JR6" s="86">
        <f t="shared" si="4"/>
        <v>0</v>
      </c>
    </row>
    <row r="7" spans="1:278" ht="27">
      <c r="A7" s="54">
        <f>'2022-2024 mjcc'!G17</f>
        <v>0</v>
      </c>
      <c r="B7" s="54" t="str">
        <f>'2022-2024 mjcc'!H17</f>
        <v xml:space="preserve"> 12001</v>
      </c>
      <c r="C7" s="54" t="str">
        <f>'2022-2024 mjcc'!I17</f>
        <v xml:space="preserve"> Պետական հիմնարկների և կազմակերպությունների աշխատողների սոցիալական փաթեթով ապահովում</v>
      </c>
      <c r="D7" s="86">
        <f>'2022-2024 mjcc'!M17</f>
        <v>9409489.0500000007</v>
      </c>
      <c r="E7" s="72">
        <f>SUM(F7:BF7)</f>
        <v>9409489.0999999996</v>
      </c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>
        <v>9409489.0999999996</v>
      </c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86">
        <f>'2022-2024 mjcc'!N17</f>
        <v>10619496</v>
      </c>
      <c r="BH7" s="72">
        <f>SUM(BI7:DI7)</f>
        <v>10619496</v>
      </c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>
        <v>10619496</v>
      </c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86">
        <f>'2022-2024 mjcc'!O17</f>
        <v>10619496</v>
      </c>
      <c r="DK7" s="72">
        <f>SUM(DL7:FL7)</f>
        <v>10619496</v>
      </c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>
        <v>10619496</v>
      </c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86">
        <f>'2022-2024 mjcc'!P17</f>
        <v>10619496</v>
      </c>
      <c r="FN7" s="72">
        <f>SUM(FO7:HO7)</f>
        <v>10619496</v>
      </c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>
        <v>10619496</v>
      </c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86">
        <f>'2022-2024 mjcc'!Q17</f>
        <v>10619496</v>
      </c>
      <c r="HQ7" s="72">
        <f>SUM(HR7:JR7)</f>
        <v>10619496</v>
      </c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  <c r="IS7" s="55"/>
      <c r="IT7" s="55"/>
      <c r="IU7" s="55"/>
      <c r="IV7" s="55"/>
      <c r="IW7" s="55"/>
      <c r="IX7" s="55"/>
      <c r="IY7" s="55"/>
      <c r="IZ7" s="55"/>
      <c r="JA7" s="55"/>
      <c r="JB7" s="55"/>
      <c r="JC7" s="55"/>
      <c r="JD7" s="55"/>
      <c r="JE7" s="55"/>
      <c r="JF7" s="55"/>
      <c r="JG7" s="55"/>
      <c r="JH7" s="55">
        <v>10619496</v>
      </c>
      <c r="JI7" s="55"/>
      <c r="JJ7" s="55"/>
      <c r="JK7" s="55"/>
      <c r="JL7" s="55"/>
      <c r="JM7" s="55"/>
      <c r="JN7" s="55"/>
      <c r="JO7" s="55"/>
      <c r="JP7" s="55"/>
      <c r="JQ7" s="55"/>
      <c r="JR7" s="55"/>
    </row>
    <row r="8" spans="1:278" ht="14.25" hidden="1">
      <c r="A8" s="94" t="e">
        <f>'2022-2024 mjcc'!#REF!</f>
        <v>#REF!</v>
      </c>
      <c r="B8" s="94" t="e">
        <f>'2022-2024 mjcc'!#REF!</f>
        <v>#REF!</v>
      </c>
      <c r="C8" s="94" t="e">
        <f>'2022-2024 mjcc'!#REF!</f>
        <v>#REF!</v>
      </c>
      <c r="D8" s="86" t="e">
        <f>'2022-2024 mjcc'!#REF!</f>
        <v>#REF!</v>
      </c>
      <c r="E8" s="86">
        <f>SUM(E9:E17)</f>
        <v>0</v>
      </c>
      <c r="F8" s="86">
        <f t="shared" ref="F8:BF8" si="5">SUM(F9:F17)</f>
        <v>0</v>
      </c>
      <c r="G8" s="86">
        <f t="shared" si="5"/>
        <v>0</v>
      </c>
      <c r="H8" s="86">
        <f t="shared" si="5"/>
        <v>0</v>
      </c>
      <c r="I8" s="86">
        <f t="shared" si="5"/>
        <v>0</v>
      </c>
      <c r="J8" s="86">
        <f t="shared" si="5"/>
        <v>0</v>
      </c>
      <c r="K8" s="86">
        <f t="shared" si="5"/>
        <v>0</v>
      </c>
      <c r="L8" s="86">
        <f t="shared" si="5"/>
        <v>0</v>
      </c>
      <c r="M8" s="86">
        <f t="shared" si="5"/>
        <v>0</v>
      </c>
      <c r="N8" s="86">
        <f t="shared" si="5"/>
        <v>0</v>
      </c>
      <c r="O8" s="86">
        <f t="shared" si="5"/>
        <v>0</v>
      </c>
      <c r="P8" s="86">
        <f t="shared" si="5"/>
        <v>0</v>
      </c>
      <c r="Q8" s="86">
        <f t="shared" si="5"/>
        <v>0</v>
      </c>
      <c r="R8" s="86">
        <f t="shared" si="5"/>
        <v>0</v>
      </c>
      <c r="S8" s="86">
        <f t="shared" si="5"/>
        <v>0</v>
      </c>
      <c r="T8" s="86">
        <f t="shared" si="5"/>
        <v>0</v>
      </c>
      <c r="U8" s="86">
        <f t="shared" si="5"/>
        <v>0</v>
      </c>
      <c r="V8" s="86">
        <f t="shared" si="5"/>
        <v>0</v>
      </c>
      <c r="W8" s="86">
        <f t="shared" si="5"/>
        <v>0</v>
      </c>
      <c r="X8" s="86">
        <f t="shared" si="5"/>
        <v>0</v>
      </c>
      <c r="Y8" s="86">
        <f t="shared" si="5"/>
        <v>0</v>
      </c>
      <c r="Z8" s="86">
        <f t="shared" si="5"/>
        <v>0</v>
      </c>
      <c r="AA8" s="86">
        <f t="shared" si="5"/>
        <v>0</v>
      </c>
      <c r="AB8" s="86">
        <f t="shared" si="5"/>
        <v>0</v>
      </c>
      <c r="AC8" s="86">
        <f t="shared" si="5"/>
        <v>0</v>
      </c>
      <c r="AD8" s="86">
        <f t="shared" si="5"/>
        <v>0</v>
      </c>
      <c r="AE8" s="86">
        <f t="shared" si="5"/>
        <v>0</v>
      </c>
      <c r="AF8" s="86">
        <f t="shared" si="5"/>
        <v>0</v>
      </c>
      <c r="AG8" s="86">
        <f t="shared" si="5"/>
        <v>0</v>
      </c>
      <c r="AH8" s="86">
        <f t="shared" si="5"/>
        <v>0</v>
      </c>
      <c r="AI8" s="86">
        <f t="shared" si="5"/>
        <v>0</v>
      </c>
      <c r="AJ8" s="86">
        <f t="shared" si="5"/>
        <v>0</v>
      </c>
      <c r="AK8" s="86">
        <f t="shared" si="5"/>
        <v>0</v>
      </c>
      <c r="AL8" s="86">
        <f t="shared" si="5"/>
        <v>0</v>
      </c>
      <c r="AM8" s="86">
        <f t="shared" si="5"/>
        <v>0</v>
      </c>
      <c r="AN8" s="86">
        <f t="shared" si="5"/>
        <v>0</v>
      </c>
      <c r="AO8" s="86">
        <f t="shared" si="5"/>
        <v>0</v>
      </c>
      <c r="AP8" s="86">
        <f t="shared" si="5"/>
        <v>0</v>
      </c>
      <c r="AQ8" s="86">
        <f t="shared" si="5"/>
        <v>0</v>
      </c>
      <c r="AR8" s="86">
        <f t="shared" si="5"/>
        <v>0</v>
      </c>
      <c r="AS8" s="86">
        <f t="shared" si="5"/>
        <v>0</v>
      </c>
      <c r="AT8" s="86">
        <f t="shared" si="5"/>
        <v>0</v>
      </c>
      <c r="AU8" s="86">
        <f t="shared" si="5"/>
        <v>0</v>
      </c>
      <c r="AV8" s="86">
        <f t="shared" si="5"/>
        <v>0</v>
      </c>
      <c r="AW8" s="86">
        <f t="shared" si="5"/>
        <v>0</v>
      </c>
      <c r="AX8" s="86">
        <f t="shared" si="5"/>
        <v>0</v>
      </c>
      <c r="AY8" s="86">
        <f t="shared" si="5"/>
        <v>0</v>
      </c>
      <c r="AZ8" s="86">
        <f t="shared" si="5"/>
        <v>0</v>
      </c>
      <c r="BA8" s="86">
        <f t="shared" si="5"/>
        <v>0</v>
      </c>
      <c r="BB8" s="86">
        <f t="shared" si="5"/>
        <v>0</v>
      </c>
      <c r="BC8" s="86">
        <f t="shared" si="5"/>
        <v>0</v>
      </c>
      <c r="BD8" s="86">
        <f t="shared" si="5"/>
        <v>0</v>
      </c>
      <c r="BE8" s="86">
        <f t="shared" si="5"/>
        <v>0</v>
      </c>
      <c r="BF8" s="86">
        <f t="shared" si="5"/>
        <v>0</v>
      </c>
      <c r="BG8" s="86" t="e">
        <f>'2022-2024 mjcc'!#REF!</f>
        <v>#REF!</v>
      </c>
      <c r="BH8" s="86">
        <f>SUM(BH9:BH17)</f>
        <v>0</v>
      </c>
      <c r="BI8" s="86">
        <f t="shared" ref="BI8" si="6">SUM(BI9:BI17)</f>
        <v>0</v>
      </c>
      <c r="BJ8" s="86">
        <f t="shared" ref="BJ8" si="7">SUM(BJ9:BJ17)</f>
        <v>0</v>
      </c>
      <c r="BK8" s="86">
        <f t="shared" ref="BK8" si="8">SUM(BK9:BK17)</f>
        <v>0</v>
      </c>
      <c r="BL8" s="86">
        <f t="shared" ref="BL8" si="9">SUM(BL9:BL17)</f>
        <v>0</v>
      </c>
      <c r="BM8" s="86">
        <f t="shared" ref="BM8" si="10">SUM(BM9:BM17)</f>
        <v>0</v>
      </c>
      <c r="BN8" s="86">
        <f t="shared" ref="BN8" si="11">SUM(BN9:BN17)</f>
        <v>0</v>
      </c>
      <c r="BO8" s="86">
        <f t="shared" ref="BO8" si="12">SUM(BO9:BO17)</f>
        <v>0</v>
      </c>
      <c r="BP8" s="86">
        <f t="shared" ref="BP8" si="13">SUM(BP9:BP17)</f>
        <v>0</v>
      </c>
      <c r="BQ8" s="86">
        <f t="shared" ref="BQ8" si="14">SUM(BQ9:BQ17)</f>
        <v>0</v>
      </c>
      <c r="BR8" s="86">
        <f t="shared" ref="BR8" si="15">SUM(BR9:BR17)</f>
        <v>0</v>
      </c>
      <c r="BS8" s="86">
        <f t="shared" ref="BS8" si="16">SUM(BS9:BS17)</f>
        <v>0</v>
      </c>
      <c r="BT8" s="86">
        <f t="shared" ref="BT8" si="17">SUM(BT9:BT17)</f>
        <v>0</v>
      </c>
      <c r="BU8" s="86">
        <f t="shared" ref="BU8" si="18">SUM(BU9:BU17)</f>
        <v>0</v>
      </c>
      <c r="BV8" s="86">
        <f t="shared" ref="BV8" si="19">SUM(BV9:BV17)</f>
        <v>0</v>
      </c>
      <c r="BW8" s="86">
        <f t="shared" ref="BW8" si="20">SUM(BW9:BW17)</f>
        <v>0</v>
      </c>
      <c r="BX8" s="86">
        <f t="shared" ref="BX8" si="21">SUM(BX9:BX17)</f>
        <v>0</v>
      </c>
      <c r="BY8" s="86">
        <f t="shared" ref="BY8" si="22">SUM(BY9:BY17)</f>
        <v>0</v>
      </c>
      <c r="BZ8" s="86">
        <f t="shared" ref="BZ8" si="23">SUM(BZ9:BZ17)</f>
        <v>0</v>
      </c>
      <c r="CA8" s="86">
        <f t="shared" ref="CA8" si="24">SUM(CA9:CA17)</f>
        <v>0</v>
      </c>
      <c r="CB8" s="86">
        <f t="shared" ref="CB8" si="25">SUM(CB9:CB17)</f>
        <v>0</v>
      </c>
      <c r="CC8" s="86">
        <f t="shared" ref="CC8" si="26">SUM(CC9:CC17)</f>
        <v>0</v>
      </c>
      <c r="CD8" s="86">
        <f t="shared" ref="CD8" si="27">SUM(CD9:CD17)</f>
        <v>0</v>
      </c>
      <c r="CE8" s="86">
        <f t="shared" ref="CE8" si="28">SUM(CE9:CE17)</f>
        <v>0</v>
      </c>
      <c r="CF8" s="86">
        <f t="shared" ref="CF8" si="29">SUM(CF9:CF17)</f>
        <v>0</v>
      </c>
      <c r="CG8" s="86">
        <f t="shared" ref="CG8" si="30">SUM(CG9:CG17)</f>
        <v>0</v>
      </c>
      <c r="CH8" s="86">
        <f t="shared" ref="CH8" si="31">SUM(CH9:CH17)</f>
        <v>0</v>
      </c>
      <c r="CI8" s="86">
        <f t="shared" ref="CI8" si="32">SUM(CI9:CI17)</f>
        <v>0</v>
      </c>
      <c r="CJ8" s="86">
        <f t="shared" ref="CJ8" si="33">SUM(CJ9:CJ17)</f>
        <v>0</v>
      </c>
      <c r="CK8" s="86">
        <f t="shared" ref="CK8" si="34">SUM(CK9:CK17)</f>
        <v>0</v>
      </c>
      <c r="CL8" s="86">
        <f t="shared" ref="CL8" si="35">SUM(CL9:CL17)</f>
        <v>0</v>
      </c>
      <c r="CM8" s="86">
        <f t="shared" ref="CM8" si="36">SUM(CM9:CM17)</f>
        <v>0</v>
      </c>
      <c r="CN8" s="86">
        <f t="shared" ref="CN8" si="37">SUM(CN9:CN17)</f>
        <v>0</v>
      </c>
      <c r="CO8" s="86">
        <f t="shared" ref="CO8" si="38">SUM(CO9:CO17)</f>
        <v>0</v>
      </c>
      <c r="CP8" s="86">
        <f t="shared" ref="CP8" si="39">SUM(CP9:CP17)</f>
        <v>0</v>
      </c>
      <c r="CQ8" s="86">
        <f t="shared" ref="CQ8" si="40">SUM(CQ9:CQ17)</f>
        <v>0</v>
      </c>
      <c r="CR8" s="86">
        <f t="shared" ref="CR8" si="41">SUM(CR9:CR17)</f>
        <v>0</v>
      </c>
      <c r="CS8" s="86">
        <f t="shared" ref="CS8" si="42">SUM(CS9:CS17)</f>
        <v>0</v>
      </c>
      <c r="CT8" s="86">
        <f t="shared" ref="CT8" si="43">SUM(CT9:CT17)</f>
        <v>0</v>
      </c>
      <c r="CU8" s="86">
        <f t="shared" ref="CU8" si="44">SUM(CU9:CU17)</f>
        <v>0</v>
      </c>
      <c r="CV8" s="86">
        <f t="shared" ref="CV8" si="45">SUM(CV9:CV17)</f>
        <v>0</v>
      </c>
      <c r="CW8" s="86">
        <f t="shared" ref="CW8" si="46">SUM(CW9:CW17)</f>
        <v>0</v>
      </c>
      <c r="CX8" s="86">
        <f t="shared" ref="CX8" si="47">SUM(CX9:CX17)</f>
        <v>0</v>
      </c>
      <c r="CY8" s="86">
        <f t="shared" ref="CY8" si="48">SUM(CY9:CY17)</f>
        <v>0</v>
      </c>
      <c r="CZ8" s="86">
        <f t="shared" ref="CZ8" si="49">SUM(CZ9:CZ17)</f>
        <v>0</v>
      </c>
      <c r="DA8" s="86">
        <f t="shared" ref="DA8" si="50">SUM(DA9:DA17)</f>
        <v>0</v>
      </c>
      <c r="DB8" s="86">
        <f t="shared" ref="DB8" si="51">SUM(DB9:DB17)</f>
        <v>0</v>
      </c>
      <c r="DC8" s="86">
        <f t="shared" ref="DC8" si="52">SUM(DC9:DC17)</f>
        <v>0</v>
      </c>
      <c r="DD8" s="86">
        <f t="shared" ref="DD8" si="53">SUM(DD9:DD17)</f>
        <v>0</v>
      </c>
      <c r="DE8" s="86">
        <f t="shared" ref="DE8" si="54">SUM(DE9:DE17)</f>
        <v>0</v>
      </c>
      <c r="DF8" s="86">
        <f t="shared" ref="DF8" si="55">SUM(DF9:DF17)</f>
        <v>0</v>
      </c>
      <c r="DG8" s="86">
        <f t="shared" ref="DG8" si="56">SUM(DG9:DG17)</f>
        <v>0</v>
      </c>
      <c r="DH8" s="86">
        <f t="shared" ref="DH8" si="57">SUM(DH9:DH17)</f>
        <v>0</v>
      </c>
      <c r="DI8" s="86">
        <f t="shared" ref="DI8" si="58">SUM(DI9:DI17)</f>
        <v>0</v>
      </c>
      <c r="DJ8" s="86" t="e">
        <f>'2022-2024 mjcc'!#REF!</f>
        <v>#REF!</v>
      </c>
      <c r="DK8" s="86">
        <f>SUM(DK9:DK17)</f>
        <v>0</v>
      </c>
      <c r="DL8" s="86">
        <f t="shared" ref="DL8" si="59">SUM(DL9:DL17)</f>
        <v>0</v>
      </c>
      <c r="DM8" s="86">
        <f t="shared" ref="DM8" si="60">SUM(DM9:DM17)</f>
        <v>0</v>
      </c>
      <c r="DN8" s="86">
        <f t="shared" ref="DN8" si="61">SUM(DN9:DN17)</f>
        <v>0</v>
      </c>
      <c r="DO8" s="86">
        <f t="shared" ref="DO8" si="62">SUM(DO9:DO17)</f>
        <v>0</v>
      </c>
      <c r="DP8" s="86">
        <f t="shared" ref="DP8" si="63">SUM(DP9:DP17)</f>
        <v>0</v>
      </c>
      <c r="DQ8" s="86">
        <f t="shared" ref="DQ8" si="64">SUM(DQ9:DQ17)</f>
        <v>0</v>
      </c>
      <c r="DR8" s="86">
        <f t="shared" ref="DR8" si="65">SUM(DR9:DR17)</f>
        <v>0</v>
      </c>
      <c r="DS8" s="86">
        <f t="shared" ref="DS8" si="66">SUM(DS9:DS17)</f>
        <v>0</v>
      </c>
      <c r="DT8" s="86">
        <f t="shared" ref="DT8" si="67">SUM(DT9:DT17)</f>
        <v>0</v>
      </c>
      <c r="DU8" s="86">
        <f t="shared" ref="DU8" si="68">SUM(DU9:DU17)</f>
        <v>0</v>
      </c>
      <c r="DV8" s="86">
        <f t="shared" ref="DV8" si="69">SUM(DV9:DV17)</f>
        <v>0</v>
      </c>
      <c r="DW8" s="86">
        <f t="shared" ref="DW8" si="70">SUM(DW9:DW17)</f>
        <v>0</v>
      </c>
      <c r="DX8" s="86">
        <f t="shared" ref="DX8" si="71">SUM(DX9:DX17)</f>
        <v>0</v>
      </c>
      <c r="DY8" s="86">
        <f t="shared" ref="DY8" si="72">SUM(DY9:DY17)</f>
        <v>0</v>
      </c>
      <c r="DZ8" s="86">
        <f t="shared" ref="DZ8" si="73">SUM(DZ9:DZ17)</f>
        <v>0</v>
      </c>
      <c r="EA8" s="86">
        <f t="shared" ref="EA8" si="74">SUM(EA9:EA17)</f>
        <v>0</v>
      </c>
      <c r="EB8" s="86">
        <f t="shared" ref="EB8" si="75">SUM(EB9:EB17)</f>
        <v>0</v>
      </c>
      <c r="EC8" s="86">
        <f t="shared" ref="EC8" si="76">SUM(EC9:EC17)</f>
        <v>0</v>
      </c>
      <c r="ED8" s="86">
        <f t="shared" ref="ED8" si="77">SUM(ED9:ED17)</f>
        <v>0</v>
      </c>
      <c r="EE8" s="86">
        <f t="shared" ref="EE8" si="78">SUM(EE9:EE17)</f>
        <v>0</v>
      </c>
      <c r="EF8" s="86">
        <f t="shared" ref="EF8" si="79">SUM(EF9:EF17)</f>
        <v>0</v>
      </c>
      <c r="EG8" s="86">
        <f t="shared" ref="EG8" si="80">SUM(EG9:EG17)</f>
        <v>0</v>
      </c>
      <c r="EH8" s="86">
        <f t="shared" ref="EH8" si="81">SUM(EH9:EH17)</f>
        <v>0</v>
      </c>
      <c r="EI8" s="86">
        <f t="shared" ref="EI8" si="82">SUM(EI9:EI17)</f>
        <v>0</v>
      </c>
      <c r="EJ8" s="86">
        <f t="shared" ref="EJ8" si="83">SUM(EJ9:EJ17)</f>
        <v>0</v>
      </c>
      <c r="EK8" s="86">
        <f t="shared" ref="EK8" si="84">SUM(EK9:EK17)</f>
        <v>0</v>
      </c>
      <c r="EL8" s="86">
        <f t="shared" ref="EL8" si="85">SUM(EL9:EL17)</f>
        <v>0</v>
      </c>
      <c r="EM8" s="86">
        <f t="shared" ref="EM8" si="86">SUM(EM9:EM17)</f>
        <v>0</v>
      </c>
      <c r="EN8" s="86">
        <f t="shared" ref="EN8" si="87">SUM(EN9:EN17)</f>
        <v>0</v>
      </c>
      <c r="EO8" s="86">
        <f t="shared" ref="EO8" si="88">SUM(EO9:EO17)</f>
        <v>0</v>
      </c>
      <c r="EP8" s="86">
        <f t="shared" ref="EP8" si="89">SUM(EP9:EP17)</f>
        <v>0</v>
      </c>
      <c r="EQ8" s="86">
        <f t="shared" ref="EQ8" si="90">SUM(EQ9:EQ17)</f>
        <v>0</v>
      </c>
      <c r="ER8" s="86">
        <f t="shared" ref="ER8" si="91">SUM(ER9:ER17)</f>
        <v>0</v>
      </c>
      <c r="ES8" s="86">
        <f t="shared" ref="ES8" si="92">SUM(ES9:ES17)</f>
        <v>0</v>
      </c>
      <c r="ET8" s="86">
        <f t="shared" ref="ET8" si="93">SUM(ET9:ET17)</f>
        <v>0</v>
      </c>
      <c r="EU8" s="86">
        <f t="shared" ref="EU8" si="94">SUM(EU9:EU17)</f>
        <v>0</v>
      </c>
      <c r="EV8" s="86">
        <f t="shared" ref="EV8" si="95">SUM(EV9:EV17)</f>
        <v>0</v>
      </c>
      <c r="EW8" s="86">
        <f t="shared" ref="EW8" si="96">SUM(EW9:EW17)</f>
        <v>0</v>
      </c>
      <c r="EX8" s="86">
        <f t="shared" ref="EX8" si="97">SUM(EX9:EX17)</f>
        <v>0</v>
      </c>
      <c r="EY8" s="86">
        <f t="shared" ref="EY8" si="98">SUM(EY9:EY17)</f>
        <v>0</v>
      </c>
      <c r="EZ8" s="86">
        <f t="shared" ref="EZ8" si="99">SUM(EZ9:EZ17)</f>
        <v>0</v>
      </c>
      <c r="FA8" s="86">
        <f t="shared" ref="FA8" si="100">SUM(FA9:FA17)</f>
        <v>0</v>
      </c>
      <c r="FB8" s="86">
        <f t="shared" ref="FB8" si="101">SUM(FB9:FB17)</f>
        <v>0</v>
      </c>
      <c r="FC8" s="86">
        <f t="shared" ref="FC8" si="102">SUM(FC9:FC17)</f>
        <v>0</v>
      </c>
      <c r="FD8" s="86">
        <f t="shared" ref="FD8" si="103">SUM(FD9:FD17)</f>
        <v>0</v>
      </c>
      <c r="FE8" s="86">
        <f t="shared" ref="FE8" si="104">SUM(FE9:FE17)</f>
        <v>0</v>
      </c>
      <c r="FF8" s="86">
        <f t="shared" ref="FF8" si="105">SUM(FF9:FF17)</f>
        <v>0</v>
      </c>
      <c r="FG8" s="86">
        <f t="shared" ref="FG8" si="106">SUM(FG9:FG17)</f>
        <v>0</v>
      </c>
      <c r="FH8" s="86">
        <f t="shared" ref="FH8" si="107">SUM(FH9:FH17)</f>
        <v>0</v>
      </c>
      <c r="FI8" s="86">
        <f t="shared" ref="FI8" si="108">SUM(FI9:FI17)</f>
        <v>0</v>
      </c>
      <c r="FJ8" s="86">
        <f t="shared" ref="FJ8" si="109">SUM(FJ9:FJ17)</f>
        <v>0</v>
      </c>
      <c r="FK8" s="86">
        <f t="shared" ref="FK8" si="110">SUM(FK9:FK17)</f>
        <v>0</v>
      </c>
      <c r="FL8" s="86">
        <f t="shared" ref="FL8" si="111">SUM(FL9:FL17)</f>
        <v>0</v>
      </c>
      <c r="FM8" s="86" t="e">
        <f>'2022-2024 mjcc'!#REF!</f>
        <v>#REF!</v>
      </c>
      <c r="FN8" s="86">
        <f>SUM(FN9:FN17)</f>
        <v>0</v>
      </c>
      <c r="FO8" s="86">
        <f t="shared" ref="FO8" si="112">SUM(FO9:FO17)</f>
        <v>0</v>
      </c>
      <c r="FP8" s="86">
        <f t="shared" ref="FP8" si="113">SUM(FP9:FP17)</f>
        <v>0</v>
      </c>
      <c r="FQ8" s="86">
        <f t="shared" ref="FQ8" si="114">SUM(FQ9:FQ17)</f>
        <v>0</v>
      </c>
      <c r="FR8" s="86">
        <f t="shared" ref="FR8" si="115">SUM(FR9:FR17)</f>
        <v>0</v>
      </c>
      <c r="FS8" s="86">
        <f t="shared" ref="FS8" si="116">SUM(FS9:FS17)</f>
        <v>0</v>
      </c>
      <c r="FT8" s="86">
        <f t="shared" ref="FT8" si="117">SUM(FT9:FT17)</f>
        <v>0</v>
      </c>
      <c r="FU8" s="86">
        <f t="shared" ref="FU8" si="118">SUM(FU9:FU17)</f>
        <v>0</v>
      </c>
      <c r="FV8" s="86">
        <f t="shared" ref="FV8" si="119">SUM(FV9:FV17)</f>
        <v>0</v>
      </c>
      <c r="FW8" s="86">
        <f t="shared" ref="FW8" si="120">SUM(FW9:FW17)</f>
        <v>0</v>
      </c>
      <c r="FX8" s="86">
        <f t="shared" ref="FX8" si="121">SUM(FX9:FX17)</f>
        <v>0</v>
      </c>
      <c r="FY8" s="86">
        <f t="shared" ref="FY8" si="122">SUM(FY9:FY17)</f>
        <v>0</v>
      </c>
      <c r="FZ8" s="86">
        <f t="shared" ref="FZ8" si="123">SUM(FZ9:FZ17)</f>
        <v>0</v>
      </c>
      <c r="GA8" s="86">
        <f t="shared" ref="GA8" si="124">SUM(GA9:GA17)</f>
        <v>0</v>
      </c>
      <c r="GB8" s="86">
        <f t="shared" ref="GB8" si="125">SUM(GB9:GB17)</f>
        <v>0</v>
      </c>
      <c r="GC8" s="86">
        <f t="shared" ref="GC8" si="126">SUM(GC9:GC17)</f>
        <v>0</v>
      </c>
      <c r="GD8" s="86">
        <f t="shared" ref="GD8" si="127">SUM(GD9:GD17)</f>
        <v>0</v>
      </c>
      <c r="GE8" s="86">
        <f t="shared" ref="GE8" si="128">SUM(GE9:GE17)</f>
        <v>0</v>
      </c>
      <c r="GF8" s="86">
        <f t="shared" ref="GF8" si="129">SUM(GF9:GF17)</f>
        <v>0</v>
      </c>
      <c r="GG8" s="86">
        <f t="shared" ref="GG8" si="130">SUM(GG9:GG17)</f>
        <v>0</v>
      </c>
      <c r="GH8" s="86">
        <f t="shared" ref="GH8" si="131">SUM(GH9:GH17)</f>
        <v>0</v>
      </c>
      <c r="GI8" s="86">
        <f t="shared" ref="GI8" si="132">SUM(GI9:GI17)</f>
        <v>0</v>
      </c>
      <c r="GJ8" s="86">
        <f t="shared" ref="GJ8" si="133">SUM(GJ9:GJ17)</f>
        <v>0</v>
      </c>
      <c r="GK8" s="86">
        <f t="shared" ref="GK8" si="134">SUM(GK9:GK17)</f>
        <v>0</v>
      </c>
      <c r="GL8" s="86">
        <f t="shared" ref="GL8" si="135">SUM(GL9:GL17)</f>
        <v>0</v>
      </c>
      <c r="GM8" s="86">
        <f t="shared" ref="GM8" si="136">SUM(GM9:GM17)</f>
        <v>0</v>
      </c>
      <c r="GN8" s="86">
        <f t="shared" ref="GN8" si="137">SUM(GN9:GN17)</f>
        <v>0</v>
      </c>
      <c r="GO8" s="86">
        <f t="shared" ref="GO8" si="138">SUM(GO9:GO17)</f>
        <v>0</v>
      </c>
      <c r="GP8" s="86">
        <f t="shared" ref="GP8" si="139">SUM(GP9:GP17)</f>
        <v>0</v>
      </c>
      <c r="GQ8" s="86">
        <f t="shared" ref="GQ8" si="140">SUM(GQ9:GQ17)</f>
        <v>0</v>
      </c>
      <c r="GR8" s="86">
        <f t="shared" ref="GR8" si="141">SUM(GR9:GR17)</f>
        <v>0</v>
      </c>
      <c r="GS8" s="86">
        <f t="shared" ref="GS8" si="142">SUM(GS9:GS17)</f>
        <v>0</v>
      </c>
      <c r="GT8" s="86">
        <f t="shared" ref="GT8" si="143">SUM(GT9:GT17)</f>
        <v>0</v>
      </c>
      <c r="GU8" s="86">
        <f t="shared" ref="GU8" si="144">SUM(GU9:GU17)</f>
        <v>0</v>
      </c>
      <c r="GV8" s="86">
        <f t="shared" ref="GV8" si="145">SUM(GV9:GV17)</f>
        <v>0</v>
      </c>
      <c r="GW8" s="86">
        <f t="shared" ref="GW8" si="146">SUM(GW9:GW17)</f>
        <v>0</v>
      </c>
      <c r="GX8" s="86">
        <f t="shared" ref="GX8" si="147">SUM(GX9:GX17)</f>
        <v>0</v>
      </c>
      <c r="GY8" s="86">
        <f t="shared" ref="GY8" si="148">SUM(GY9:GY17)</f>
        <v>0</v>
      </c>
      <c r="GZ8" s="86">
        <f t="shared" ref="GZ8" si="149">SUM(GZ9:GZ17)</f>
        <v>0</v>
      </c>
      <c r="HA8" s="86">
        <f t="shared" ref="HA8" si="150">SUM(HA9:HA17)</f>
        <v>0</v>
      </c>
      <c r="HB8" s="86">
        <f t="shared" ref="HB8" si="151">SUM(HB9:HB17)</f>
        <v>0</v>
      </c>
      <c r="HC8" s="86">
        <f t="shared" ref="HC8" si="152">SUM(HC9:HC17)</f>
        <v>0</v>
      </c>
      <c r="HD8" s="86">
        <f t="shared" ref="HD8" si="153">SUM(HD9:HD17)</f>
        <v>0</v>
      </c>
      <c r="HE8" s="86">
        <f t="shared" ref="HE8" si="154">SUM(HE9:HE17)</f>
        <v>0</v>
      </c>
      <c r="HF8" s="86">
        <f t="shared" ref="HF8" si="155">SUM(HF9:HF17)</f>
        <v>0</v>
      </c>
      <c r="HG8" s="86">
        <f t="shared" ref="HG8" si="156">SUM(HG9:HG17)</f>
        <v>0</v>
      </c>
      <c r="HH8" s="86">
        <f t="shared" ref="HH8" si="157">SUM(HH9:HH17)</f>
        <v>0</v>
      </c>
      <c r="HI8" s="86">
        <f t="shared" ref="HI8" si="158">SUM(HI9:HI17)</f>
        <v>0</v>
      </c>
      <c r="HJ8" s="86">
        <f t="shared" ref="HJ8" si="159">SUM(HJ9:HJ17)</f>
        <v>0</v>
      </c>
      <c r="HK8" s="86">
        <f t="shared" ref="HK8" si="160">SUM(HK9:HK17)</f>
        <v>0</v>
      </c>
      <c r="HL8" s="86">
        <f t="shared" ref="HL8" si="161">SUM(HL9:HL17)</f>
        <v>0</v>
      </c>
      <c r="HM8" s="86">
        <f t="shared" ref="HM8" si="162">SUM(HM9:HM17)</f>
        <v>0</v>
      </c>
      <c r="HN8" s="86">
        <f t="shared" ref="HN8" si="163">SUM(HN9:HN17)</f>
        <v>0</v>
      </c>
      <c r="HO8" s="86">
        <f t="shared" ref="HO8" si="164">SUM(HO9:HO17)</f>
        <v>0</v>
      </c>
      <c r="HP8" s="86" t="e">
        <f>'2022-2024 mjcc'!#REF!</f>
        <v>#REF!</v>
      </c>
      <c r="HQ8" s="86">
        <f>SUM(HQ9:HQ17)</f>
        <v>0</v>
      </c>
      <c r="HR8" s="86">
        <f t="shared" ref="HR8" si="165">SUM(HR9:HR17)</f>
        <v>0</v>
      </c>
      <c r="HS8" s="86">
        <f t="shared" ref="HS8" si="166">SUM(HS9:HS17)</f>
        <v>0</v>
      </c>
      <c r="HT8" s="86">
        <f t="shared" ref="HT8" si="167">SUM(HT9:HT17)</f>
        <v>0</v>
      </c>
      <c r="HU8" s="86">
        <f t="shared" ref="HU8" si="168">SUM(HU9:HU17)</f>
        <v>0</v>
      </c>
      <c r="HV8" s="86">
        <f t="shared" ref="HV8" si="169">SUM(HV9:HV17)</f>
        <v>0</v>
      </c>
      <c r="HW8" s="86">
        <f t="shared" ref="HW8" si="170">SUM(HW9:HW17)</f>
        <v>0</v>
      </c>
      <c r="HX8" s="86">
        <f t="shared" ref="HX8" si="171">SUM(HX9:HX17)</f>
        <v>0</v>
      </c>
      <c r="HY8" s="86">
        <f t="shared" ref="HY8" si="172">SUM(HY9:HY17)</f>
        <v>0</v>
      </c>
      <c r="HZ8" s="86">
        <f t="shared" ref="HZ8" si="173">SUM(HZ9:HZ17)</f>
        <v>0</v>
      </c>
      <c r="IA8" s="86">
        <f t="shared" ref="IA8" si="174">SUM(IA9:IA17)</f>
        <v>0</v>
      </c>
      <c r="IB8" s="86">
        <f t="shared" ref="IB8" si="175">SUM(IB9:IB17)</f>
        <v>0</v>
      </c>
      <c r="IC8" s="86">
        <f t="shared" ref="IC8" si="176">SUM(IC9:IC17)</f>
        <v>0</v>
      </c>
      <c r="ID8" s="86">
        <f t="shared" ref="ID8" si="177">SUM(ID9:ID17)</f>
        <v>0</v>
      </c>
      <c r="IE8" s="86">
        <f t="shared" ref="IE8" si="178">SUM(IE9:IE17)</f>
        <v>0</v>
      </c>
      <c r="IF8" s="86">
        <f t="shared" ref="IF8" si="179">SUM(IF9:IF17)</f>
        <v>0</v>
      </c>
      <c r="IG8" s="86">
        <f t="shared" ref="IG8" si="180">SUM(IG9:IG17)</f>
        <v>0</v>
      </c>
      <c r="IH8" s="86">
        <f t="shared" ref="IH8" si="181">SUM(IH9:IH17)</f>
        <v>0</v>
      </c>
      <c r="II8" s="86">
        <f t="shared" ref="II8" si="182">SUM(II9:II17)</f>
        <v>0</v>
      </c>
      <c r="IJ8" s="86">
        <f t="shared" ref="IJ8" si="183">SUM(IJ9:IJ17)</f>
        <v>0</v>
      </c>
      <c r="IK8" s="86">
        <f t="shared" ref="IK8" si="184">SUM(IK9:IK17)</f>
        <v>0</v>
      </c>
      <c r="IL8" s="86">
        <f t="shared" ref="IL8" si="185">SUM(IL9:IL17)</f>
        <v>0</v>
      </c>
      <c r="IM8" s="86">
        <f t="shared" ref="IM8" si="186">SUM(IM9:IM17)</f>
        <v>0</v>
      </c>
      <c r="IN8" s="86">
        <f t="shared" ref="IN8" si="187">SUM(IN9:IN17)</f>
        <v>0</v>
      </c>
      <c r="IO8" s="86">
        <f t="shared" ref="IO8" si="188">SUM(IO9:IO17)</f>
        <v>0</v>
      </c>
      <c r="IP8" s="86">
        <f t="shared" ref="IP8" si="189">SUM(IP9:IP17)</f>
        <v>0</v>
      </c>
      <c r="IQ8" s="86">
        <f t="shared" ref="IQ8" si="190">SUM(IQ9:IQ17)</f>
        <v>0</v>
      </c>
      <c r="IR8" s="86">
        <f t="shared" ref="IR8" si="191">SUM(IR9:IR17)</f>
        <v>0</v>
      </c>
      <c r="IS8" s="86">
        <f t="shared" ref="IS8" si="192">SUM(IS9:IS17)</f>
        <v>0</v>
      </c>
      <c r="IT8" s="86">
        <f t="shared" ref="IT8" si="193">SUM(IT9:IT17)</f>
        <v>0</v>
      </c>
      <c r="IU8" s="86">
        <f t="shared" ref="IU8" si="194">SUM(IU9:IU17)</f>
        <v>0</v>
      </c>
      <c r="IV8" s="86">
        <f t="shared" ref="IV8" si="195">SUM(IV9:IV17)</f>
        <v>0</v>
      </c>
      <c r="IW8" s="86">
        <f t="shared" ref="IW8" si="196">SUM(IW9:IW17)</f>
        <v>0</v>
      </c>
      <c r="IX8" s="86">
        <f t="shared" ref="IX8" si="197">SUM(IX9:IX17)</f>
        <v>0</v>
      </c>
      <c r="IY8" s="86">
        <f t="shared" ref="IY8" si="198">SUM(IY9:IY17)</f>
        <v>0</v>
      </c>
      <c r="IZ8" s="86">
        <f t="shared" ref="IZ8" si="199">SUM(IZ9:IZ17)</f>
        <v>0</v>
      </c>
      <c r="JA8" s="86">
        <f t="shared" ref="JA8" si="200">SUM(JA9:JA17)</f>
        <v>0</v>
      </c>
      <c r="JB8" s="86">
        <f t="shared" ref="JB8" si="201">SUM(JB9:JB17)</f>
        <v>0</v>
      </c>
      <c r="JC8" s="86">
        <f t="shared" ref="JC8" si="202">SUM(JC9:JC17)</f>
        <v>0</v>
      </c>
      <c r="JD8" s="86">
        <f t="shared" ref="JD8" si="203">SUM(JD9:JD17)</f>
        <v>0</v>
      </c>
      <c r="JE8" s="86">
        <f t="shared" ref="JE8" si="204">SUM(JE9:JE17)</f>
        <v>0</v>
      </c>
      <c r="JF8" s="86">
        <f t="shared" ref="JF8" si="205">SUM(JF9:JF17)</f>
        <v>0</v>
      </c>
      <c r="JG8" s="86">
        <f t="shared" ref="JG8" si="206">SUM(JG9:JG17)</f>
        <v>0</v>
      </c>
      <c r="JH8" s="86">
        <f t="shared" ref="JH8" si="207">SUM(JH9:JH17)</f>
        <v>0</v>
      </c>
      <c r="JI8" s="86">
        <f t="shared" ref="JI8" si="208">SUM(JI9:JI17)</f>
        <v>0</v>
      </c>
      <c r="JJ8" s="86">
        <f t="shared" ref="JJ8" si="209">SUM(JJ9:JJ17)</f>
        <v>0</v>
      </c>
      <c r="JK8" s="86">
        <f t="shared" ref="JK8" si="210">SUM(JK9:JK17)</f>
        <v>0</v>
      </c>
      <c r="JL8" s="86">
        <f t="shared" ref="JL8" si="211">SUM(JL9:JL17)</f>
        <v>0</v>
      </c>
      <c r="JM8" s="86">
        <f t="shared" ref="JM8" si="212">SUM(JM9:JM17)</f>
        <v>0</v>
      </c>
      <c r="JN8" s="86">
        <f t="shared" ref="JN8" si="213">SUM(JN9:JN17)</f>
        <v>0</v>
      </c>
      <c r="JO8" s="86">
        <f t="shared" ref="JO8" si="214">SUM(JO9:JO17)</f>
        <v>0</v>
      </c>
      <c r="JP8" s="86">
        <f t="shared" ref="JP8" si="215">SUM(JP9:JP17)</f>
        <v>0</v>
      </c>
      <c r="JQ8" s="86">
        <f t="shared" ref="JQ8" si="216">SUM(JQ9:JQ17)</f>
        <v>0</v>
      </c>
      <c r="JR8" s="86">
        <f t="shared" ref="JR8" si="217">SUM(JR9:JR17)</f>
        <v>0</v>
      </c>
    </row>
    <row r="9" spans="1:278" ht="27" hidden="1">
      <c r="A9" s="54" t="e">
        <f>'2022-2024 mjcc'!#REF!</f>
        <v>#REF!</v>
      </c>
      <c r="B9" s="54" t="e">
        <f>'2022-2024 mjcc'!#REF!</f>
        <v>#REF!</v>
      </c>
      <c r="C9" s="54" t="e">
        <f>'2022-2024 mjcc'!#REF!</f>
        <v>#REF!</v>
      </c>
      <c r="D9" s="86" t="e">
        <f>'2022-2024 mjcc'!#REF!</f>
        <v>#REF!</v>
      </c>
      <c r="E9" s="72">
        <f t="shared" ref="E9:E17" si="218">SUM(F9:BF9)</f>
        <v>0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86" t="e">
        <f>'2022-2024 mjcc'!#REF!</f>
        <v>#REF!</v>
      </c>
      <c r="BH9" s="72">
        <f t="shared" ref="BH9:BH13" si="219">SUM(BI9:DI9)</f>
        <v>0</v>
      </c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86" t="e">
        <f>'2022-2024 mjcc'!#REF!</f>
        <v>#REF!</v>
      </c>
      <c r="DK9" s="72">
        <f>SUM(DL9:FL9)</f>
        <v>0</v>
      </c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86" t="e">
        <f>'2022-2024 mjcc'!#REF!</f>
        <v>#REF!</v>
      </c>
      <c r="FN9" s="72">
        <f t="shared" ref="FN9:FN13" si="220">SUM(FO9:HO9)</f>
        <v>0</v>
      </c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86" t="e">
        <f>'2022-2024 mjcc'!#REF!</f>
        <v>#REF!</v>
      </c>
      <c r="HQ9" s="72">
        <f t="shared" ref="HQ9:HQ13" si="221">SUM(HR9:JR9)</f>
        <v>0</v>
      </c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  <c r="IS9" s="55"/>
      <c r="IT9" s="55"/>
      <c r="IU9" s="55"/>
      <c r="IV9" s="55"/>
      <c r="IW9" s="55"/>
      <c r="IX9" s="55"/>
      <c r="IY9" s="55"/>
      <c r="IZ9" s="55"/>
      <c r="JA9" s="55"/>
      <c r="JB9" s="55"/>
      <c r="JC9" s="55"/>
      <c r="JD9" s="55"/>
      <c r="JE9" s="55"/>
      <c r="JF9" s="55"/>
      <c r="JG9" s="55"/>
      <c r="JH9" s="55"/>
      <c r="JI9" s="55"/>
      <c r="JJ9" s="55"/>
      <c r="JK9" s="55"/>
      <c r="JL9" s="55"/>
      <c r="JM9" s="55"/>
      <c r="JN9" s="55"/>
      <c r="JO9" s="55"/>
      <c r="JP9" s="55"/>
      <c r="JQ9" s="55"/>
      <c r="JR9" s="55"/>
    </row>
    <row r="10" spans="1:278" ht="14.25" hidden="1">
      <c r="A10" s="54" t="e">
        <f>'2022-2024 mjcc'!#REF!</f>
        <v>#REF!</v>
      </c>
      <c r="B10" s="54" t="e">
        <f>'2022-2024 mjcc'!#REF!</f>
        <v>#REF!</v>
      </c>
      <c r="C10" s="54" t="e">
        <f>'2022-2024 mjcc'!#REF!</f>
        <v>#REF!</v>
      </c>
      <c r="D10" s="86" t="e">
        <f>'2022-2024 mjcc'!#REF!</f>
        <v>#REF!</v>
      </c>
      <c r="E10" s="72">
        <f t="shared" si="218"/>
        <v>0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86" t="e">
        <f>'2022-2024 mjcc'!#REF!</f>
        <v>#REF!</v>
      </c>
      <c r="BH10" s="72">
        <f t="shared" si="219"/>
        <v>0</v>
      </c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86" t="e">
        <f>'2022-2024 mjcc'!#REF!</f>
        <v>#REF!</v>
      </c>
      <c r="DK10" s="72">
        <f>SUM(DL10:FL10)</f>
        <v>0</v>
      </c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86" t="e">
        <f>'2022-2024 mjcc'!#REF!</f>
        <v>#REF!</v>
      </c>
      <c r="FN10" s="72">
        <f t="shared" si="220"/>
        <v>0</v>
      </c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86" t="e">
        <f>'2022-2024 mjcc'!#REF!</f>
        <v>#REF!</v>
      </c>
      <c r="HQ10" s="72">
        <f t="shared" si="221"/>
        <v>0</v>
      </c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  <c r="IT10" s="55"/>
      <c r="IU10" s="55"/>
      <c r="IV10" s="55"/>
      <c r="IW10" s="55"/>
      <c r="IX10" s="55"/>
      <c r="IY10" s="55"/>
      <c r="IZ10" s="55"/>
      <c r="JA10" s="55"/>
      <c r="JB10" s="55"/>
      <c r="JC10" s="55"/>
      <c r="JD10" s="55"/>
      <c r="JE10" s="55"/>
      <c r="JF10" s="55"/>
      <c r="JG10" s="55"/>
      <c r="JH10" s="55"/>
      <c r="JI10" s="55"/>
      <c r="JJ10" s="55"/>
      <c r="JK10" s="55"/>
      <c r="JL10" s="55"/>
      <c r="JM10" s="55"/>
      <c r="JN10" s="55"/>
      <c r="JO10" s="55"/>
      <c r="JP10" s="55"/>
      <c r="JQ10" s="55"/>
      <c r="JR10" s="55"/>
    </row>
    <row r="11" spans="1:278" ht="14.25" hidden="1">
      <c r="A11" s="54" t="e">
        <f>'2022-2024 mjcc'!#REF!</f>
        <v>#REF!</v>
      </c>
      <c r="B11" s="54" t="e">
        <f>'2022-2024 mjcc'!#REF!</f>
        <v>#REF!</v>
      </c>
      <c r="C11" s="54" t="e">
        <f>'2022-2024 mjcc'!#REF!</f>
        <v>#REF!</v>
      </c>
      <c r="D11" s="86" t="e">
        <f>'2022-2024 mjcc'!#REF!</f>
        <v>#REF!</v>
      </c>
      <c r="E11" s="72">
        <f t="shared" si="218"/>
        <v>0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86" t="e">
        <f>'2022-2024 mjcc'!#REF!</f>
        <v>#REF!</v>
      </c>
      <c r="BH11" s="72">
        <f t="shared" si="219"/>
        <v>0</v>
      </c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86" t="e">
        <f>'2022-2024 mjcc'!#REF!</f>
        <v>#REF!</v>
      </c>
      <c r="DK11" s="72">
        <f>SUM(DL11:FL11)</f>
        <v>0</v>
      </c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86" t="e">
        <f>'2022-2024 mjcc'!#REF!</f>
        <v>#REF!</v>
      </c>
      <c r="FN11" s="72">
        <f t="shared" si="220"/>
        <v>0</v>
      </c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86" t="e">
        <f>'2022-2024 mjcc'!#REF!</f>
        <v>#REF!</v>
      </c>
      <c r="HQ11" s="72">
        <f t="shared" si="221"/>
        <v>0</v>
      </c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  <c r="IW11" s="55"/>
      <c r="IX11" s="55"/>
      <c r="IY11" s="55"/>
      <c r="IZ11" s="55"/>
      <c r="JA11" s="55"/>
      <c r="JB11" s="55"/>
      <c r="JC11" s="55"/>
      <c r="JD11" s="55"/>
      <c r="JE11" s="55"/>
      <c r="JF11" s="55"/>
      <c r="JG11" s="55"/>
      <c r="JH11" s="55"/>
      <c r="JI11" s="55"/>
      <c r="JJ11" s="55"/>
      <c r="JK11" s="55"/>
      <c r="JL11" s="55"/>
      <c r="JM11" s="55"/>
      <c r="JN11" s="55"/>
      <c r="JO11" s="55"/>
      <c r="JP11" s="55"/>
      <c r="JQ11" s="55"/>
      <c r="JR11" s="55"/>
    </row>
    <row r="12" spans="1:278" ht="14.25" hidden="1">
      <c r="A12" s="54" t="e">
        <f>'2022-2024 mjcc'!#REF!</f>
        <v>#REF!</v>
      </c>
      <c r="B12" s="54" t="e">
        <f>'2022-2024 mjcc'!#REF!</f>
        <v>#REF!</v>
      </c>
      <c r="C12" s="54" t="e">
        <f>'2022-2024 mjcc'!#REF!</f>
        <v>#REF!</v>
      </c>
      <c r="D12" s="86" t="e">
        <f>'2022-2024 mjcc'!#REF!</f>
        <v>#REF!</v>
      </c>
      <c r="E12" s="72">
        <f t="shared" si="218"/>
        <v>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86" t="e">
        <f>'2022-2024 mjcc'!#REF!</f>
        <v>#REF!</v>
      </c>
      <c r="BH12" s="72">
        <f t="shared" si="219"/>
        <v>0</v>
      </c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86" t="e">
        <f>'2022-2024 mjcc'!#REF!</f>
        <v>#REF!</v>
      </c>
      <c r="DK12" s="72">
        <f>SUM(DL12:FL12)</f>
        <v>0</v>
      </c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86" t="e">
        <f>'2022-2024 mjcc'!#REF!</f>
        <v>#REF!</v>
      </c>
      <c r="FN12" s="72">
        <f t="shared" si="220"/>
        <v>0</v>
      </c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86" t="e">
        <f>'2022-2024 mjcc'!#REF!</f>
        <v>#REF!</v>
      </c>
      <c r="HQ12" s="72">
        <f t="shared" si="221"/>
        <v>0</v>
      </c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  <c r="IT12" s="55"/>
      <c r="IU12" s="55"/>
      <c r="IV12" s="55"/>
      <c r="IW12" s="55"/>
      <c r="IX12" s="55"/>
      <c r="IY12" s="55"/>
      <c r="IZ12" s="55"/>
      <c r="JA12" s="55"/>
      <c r="JB12" s="55"/>
      <c r="JC12" s="55"/>
      <c r="JD12" s="55"/>
      <c r="JE12" s="55"/>
      <c r="JF12" s="55"/>
      <c r="JG12" s="55"/>
      <c r="JH12" s="55"/>
      <c r="JI12" s="55"/>
      <c r="JJ12" s="55"/>
      <c r="JK12" s="55"/>
      <c r="JL12" s="55"/>
      <c r="JM12" s="55"/>
      <c r="JN12" s="55"/>
      <c r="JO12" s="55"/>
      <c r="JP12" s="55"/>
      <c r="JQ12" s="55"/>
      <c r="JR12" s="55"/>
    </row>
    <row r="13" spans="1:278" ht="14.25" hidden="1">
      <c r="A13" s="54" t="e">
        <f>'2022-2024 mjcc'!#REF!</f>
        <v>#REF!</v>
      </c>
      <c r="B13" s="54" t="e">
        <f>'2022-2024 mjcc'!#REF!</f>
        <v>#REF!</v>
      </c>
      <c r="C13" s="54" t="e">
        <f>'2022-2024 mjcc'!#REF!</f>
        <v>#REF!</v>
      </c>
      <c r="D13" s="86" t="e">
        <f>'2022-2024 mjcc'!#REF!</f>
        <v>#REF!</v>
      </c>
      <c r="E13" s="72">
        <f t="shared" si="218"/>
        <v>0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86" t="e">
        <f>'2022-2024 mjcc'!#REF!</f>
        <v>#REF!</v>
      </c>
      <c r="BH13" s="72">
        <f t="shared" si="219"/>
        <v>0</v>
      </c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86" t="e">
        <f>'2022-2024 mjcc'!#REF!</f>
        <v>#REF!</v>
      </c>
      <c r="DK13" s="72">
        <f>SUM(DL13:FL13)</f>
        <v>0</v>
      </c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86" t="e">
        <f>'2022-2024 mjcc'!#REF!</f>
        <v>#REF!</v>
      </c>
      <c r="FN13" s="72">
        <f t="shared" si="220"/>
        <v>0</v>
      </c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86" t="e">
        <f>'2022-2024 mjcc'!#REF!</f>
        <v>#REF!</v>
      </c>
      <c r="HQ13" s="72">
        <f t="shared" si="221"/>
        <v>0</v>
      </c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  <c r="IS13" s="55"/>
      <c r="IT13" s="55"/>
      <c r="IU13" s="55"/>
      <c r="IV13" s="55"/>
      <c r="IW13" s="55"/>
      <c r="IX13" s="55"/>
      <c r="IY13" s="55"/>
      <c r="IZ13" s="55"/>
      <c r="JA13" s="55"/>
      <c r="JB13" s="55"/>
      <c r="JC13" s="55"/>
      <c r="JD13" s="55"/>
      <c r="JE13" s="55"/>
      <c r="JF13" s="55"/>
      <c r="JG13" s="55"/>
      <c r="JH13" s="55"/>
      <c r="JI13" s="55"/>
      <c r="JJ13" s="55"/>
      <c r="JK13" s="55"/>
      <c r="JL13" s="55"/>
      <c r="JM13" s="55"/>
      <c r="JN13" s="55"/>
      <c r="JO13" s="55"/>
      <c r="JP13" s="55"/>
      <c r="JQ13" s="55"/>
      <c r="JR13" s="55"/>
    </row>
    <row r="14" spans="1:278" ht="14.25" hidden="1">
      <c r="A14" s="54" t="e">
        <f>'2022-2024 mjcc'!#REF!</f>
        <v>#REF!</v>
      </c>
      <c r="B14" s="54" t="e">
        <f>'2022-2024 mjcc'!#REF!</f>
        <v>#REF!</v>
      </c>
      <c r="C14" s="54" t="e">
        <f>'2022-2024 mjcc'!#REF!</f>
        <v>#REF!</v>
      </c>
      <c r="D14" s="86" t="e">
        <f>'2022-2024 mjcc'!#REF!</f>
        <v>#REF!</v>
      </c>
      <c r="E14" s="72">
        <f t="shared" ref="E14" si="222">SUM(E15:E17)</f>
        <v>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86" t="e">
        <f>'2022-2024 mjcc'!#REF!</f>
        <v>#REF!</v>
      </c>
      <c r="BH14" s="72">
        <f t="shared" ref="BH14" si="223">SUM(BH15:BH17)</f>
        <v>0</v>
      </c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86" t="e">
        <f>'2022-2024 mjcc'!#REF!</f>
        <v>#REF!</v>
      </c>
      <c r="DK14" s="72">
        <f t="shared" ref="DK14:FN14" si="224">SUM(DK15:DK17)</f>
        <v>0</v>
      </c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86" t="e">
        <f>'2022-2024 mjcc'!#REF!</f>
        <v>#REF!</v>
      </c>
      <c r="FN14" s="72">
        <f t="shared" si="224"/>
        <v>0</v>
      </c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86" t="e">
        <f>'2022-2024 mjcc'!#REF!</f>
        <v>#REF!</v>
      </c>
      <c r="HQ14" s="72">
        <f t="shared" ref="HQ14" si="225">SUM(HQ15:HQ17)</f>
        <v>0</v>
      </c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  <c r="IS14" s="55"/>
      <c r="IT14" s="55"/>
      <c r="IU14" s="55"/>
      <c r="IV14" s="55"/>
      <c r="IW14" s="55"/>
      <c r="IX14" s="55"/>
      <c r="IY14" s="55"/>
      <c r="IZ14" s="55"/>
      <c r="JA14" s="55"/>
      <c r="JB14" s="55"/>
      <c r="JC14" s="55"/>
      <c r="JD14" s="55"/>
      <c r="JE14" s="55"/>
      <c r="JF14" s="55"/>
      <c r="JG14" s="55"/>
      <c r="JH14" s="55"/>
      <c r="JI14" s="55"/>
      <c r="JJ14" s="55"/>
      <c r="JK14" s="55"/>
      <c r="JL14" s="55"/>
      <c r="JM14" s="55"/>
      <c r="JN14" s="55"/>
      <c r="JO14" s="55"/>
      <c r="JP14" s="55"/>
      <c r="JQ14" s="55"/>
      <c r="JR14" s="55"/>
    </row>
    <row r="15" spans="1:278" ht="14.25" hidden="1">
      <c r="A15" s="54" t="e">
        <f>'2022-2024 mjcc'!#REF!</f>
        <v>#REF!</v>
      </c>
      <c r="B15" s="54" t="e">
        <f>'2022-2024 mjcc'!#REF!</f>
        <v>#REF!</v>
      </c>
      <c r="C15" s="54" t="e">
        <f>'2022-2024 mjcc'!#REF!</f>
        <v>#REF!</v>
      </c>
      <c r="D15" s="86" t="e">
        <f>'2022-2024 mjcc'!#REF!</f>
        <v>#REF!</v>
      </c>
      <c r="E15" s="72">
        <f t="shared" si="218"/>
        <v>0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86" t="e">
        <f>'2022-2024 mjcc'!#REF!</f>
        <v>#REF!</v>
      </c>
      <c r="BH15" s="72">
        <f t="shared" ref="BH15:BH17" si="226">SUM(BI15:DI15)</f>
        <v>0</v>
      </c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86" t="e">
        <f>'2022-2024 mjcc'!#REF!</f>
        <v>#REF!</v>
      </c>
      <c r="DK15" s="72">
        <f>SUM(DL15:FL15)</f>
        <v>0</v>
      </c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86" t="e">
        <f>'2022-2024 mjcc'!#REF!</f>
        <v>#REF!</v>
      </c>
      <c r="FN15" s="72">
        <f t="shared" ref="FN15:FN17" si="227">SUM(FO15:HO15)</f>
        <v>0</v>
      </c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86" t="e">
        <f>'2022-2024 mjcc'!#REF!</f>
        <v>#REF!</v>
      </c>
      <c r="HQ15" s="72">
        <f t="shared" ref="HQ15:HQ17" si="228">SUM(HR15:JR15)</f>
        <v>0</v>
      </c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55"/>
      <c r="IS15" s="55"/>
      <c r="IT15" s="55"/>
      <c r="IU15" s="55"/>
      <c r="IV15" s="55"/>
      <c r="IW15" s="55"/>
      <c r="IX15" s="55"/>
      <c r="IY15" s="55"/>
      <c r="IZ15" s="55"/>
      <c r="JA15" s="55"/>
      <c r="JB15" s="55"/>
      <c r="JC15" s="55"/>
      <c r="JD15" s="55"/>
      <c r="JE15" s="55"/>
      <c r="JF15" s="55"/>
      <c r="JG15" s="55"/>
      <c r="JH15" s="55"/>
      <c r="JI15" s="55"/>
      <c r="JJ15" s="55"/>
      <c r="JK15" s="55"/>
      <c r="JL15" s="55"/>
      <c r="JM15" s="55"/>
      <c r="JN15" s="55"/>
      <c r="JO15" s="55"/>
      <c r="JP15" s="55"/>
      <c r="JQ15" s="55"/>
      <c r="JR15" s="55"/>
    </row>
    <row r="16" spans="1:278" ht="14.25" hidden="1">
      <c r="A16" s="54" t="e">
        <f>'2022-2024 mjcc'!#REF!</f>
        <v>#REF!</v>
      </c>
      <c r="B16" s="54" t="e">
        <f>'2022-2024 mjcc'!#REF!</f>
        <v>#REF!</v>
      </c>
      <c r="C16" s="54" t="e">
        <f>'2022-2024 mjcc'!#REF!</f>
        <v>#REF!</v>
      </c>
      <c r="D16" s="86" t="e">
        <f>'2022-2024 mjcc'!#REF!</f>
        <v>#REF!</v>
      </c>
      <c r="E16" s="72">
        <f t="shared" si="218"/>
        <v>0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86" t="e">
        <f>'2022-2024 mjcc'!#REF!</f>
        <v>#REF!</v>
      </c>
      <c r="BH16" s="72">
        <f t="shared" si="226"/>
        <v>0</v>
      </c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86" t="e">
        <f>'2022-2024 mjcc'!#REF!</f>
        <v>#REF!</v>
      </c>
      <c r="DK16" s="72">
        <f>SUM(DL16:FL16)</f>
        <v>0</v>
      </c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86" t="e">
        <f>'2022-2024 mjcc'!#REF!</f>
        <v>#REF!</v>
      </c>
      <c r="FN16" s="72">
        <f t="shared" si="227"/>
        <v>0</v>
      </c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86" t="e">
        <f>'2022-2024 mjcc'!#REF!</f>
        <v>#REF!</v>
      </c>
      <c r="HQ16" s="72">
        <f t="shared" si="228"/>
        <v>0</v>
      </c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  <c r="IT16" s="55"/>
      <c r="IU16" s="55"/>
      <c r="IV16" s="55"/>
      <c r="IW16" s="55"/>
      <c r="IX16" s="55"/>
      <c r="IY16" s="55"/>
      <c r="IZ16" s="55"/>
      <c r="JA16" s="55"/>
      <c r="JB16" s="55"/>
      <c r="JC16" s="55"/>
      <c r="JD16" s="55"/>
      <c r="JE16" s="55"/>
      <c r="JF16" s="55"/>
      <c r="JG16" s="55"/>
      <c r="JH16" s="55"/>
      <c r="JI16" s="55"/>
      <c r="JJ16" s="55"/>
      <c r="JK16" s="55"/>
      <c r="JL16" s="55"/>
      <c r="JM16" s="55"/>
      <c r="JN16" s="55"/>
      <c r="JO16" s="55"/>
      <c r="JP16" s="55"/>
      <c r="JQ16" s="55"/>
      <c r="JR16" s="55"/>
    </row>
    <row r="17" spans="1:278" ht="14.25" hidden="1">
      <c r="A17" s="54" t="e">
        <f>'2022-2024 mjcc'!#REF!</f>
        <v>#REF!</v>
      </c>
      <c r="B17" s="54" t="e">
        <f>'2022-2024 mjcc'!#REF!</f>
        <v>#REF!</v>
      </c>
      <c r="C17" s="54" t="e">
        <f>'2022-2024 mjcc'!#REF!</f>
        <v>#REF!</v>
      </c>
      <c r="D17" s="86" t="e">
        <f>'2022-2024 mjcc'!#REF!</f>
        <v>#REF!</v>
      </c>
      <c r="E17" s="72">
        <f t="shared" si="218"/>
        <v>0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86" t="e">
        <f>'2022-2024 mjcc'!#REF!</f>
        <v>#REF!</v>
      </c>
      <c r="BH17" s="72">
        <f t="shared" si="226"/>
        <v>0</v>
      </c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86" t="e">
        <f>'2022-2024 mjcc'!#REF!</f>
        <v>#REF!</v>
      </c>
      <c r="DK17" s="72">
        <f>SUM(DL17:FL17)</f>
        <v>0</v>
      </c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86" t="e">
        <f>'2022-2024 mjcc'!#REF!</f>
        <v>#REF!</v>
      </c>
      <c r="FN17" s="72">
        <f t="shared" si="227"/>
        <v>0</v>
      </c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86" t="e">
        <f>'2022-2024 mjcc'!#REF!</f>
        <v>#REF!</v>
      </c>
      <c r="HQ17" s="72">
        <f t="shared" si="228"/>
        <v>0</v>
      </c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  <c r="IR17" s="55"/>
      <c r="IS17" s="55"/>
      <c r="IT17" s="55"/>
      <c r="IU17" s="55"/>
      <c r="IV17" s="55"/>
      <c r="IW17" s="55"/>
      <c r="IX17" s="55"/>
      <c r="IY17" s="55"/>
      <c r="IZ17" s="55"/>
      <c r="JA17" s="55"/>
      <c r="JB17" s="55"/>
      <c r="JC17" s="55"/>
      <c r="JD17" s="55"/>
      <c r="JE17" s="55"/>
      <c r="JF17" s="55"/>
      <c r="JG17" s="55"/>
      <c r="JH17" s="55"/>
      <c r="JI17" s="55"/>
      <c r="JJ17" s="55"/>
      <c r="JK17" s="55"/>
      <c r="JL17" s="55"/>
      <c r="JM17" s="55"/>
      <c r="JN17" s="55"/>
      <c r="JO17" s="55"/>
      <c r="JP17" s="55"/>
      <c r="JQ17" s="55"/>
      <c r="JR17" s="55"/>
    </row>
    <row r="18" spans="1:278" hidden="1"/>
    <row r="19" spans="1:278" hidden="1"/>
  </sheetData>
  <mergeCells count="12">
    <mergeCell ref="HR3:IW3"/>
    <mergeCell ref="E4:E5"/>
    <mergeCell ref="BH4:BH5"/>
    <mergeCell ref="DK4:DK5"/>
    <mergeCell ref="FN4:FN5"/>
    <mergeCell ref="HQ4:HQ5"/>
    <mergeCell ref="FO3:HO3"/>
    <mergeCell ref="A3:B5"/>
    <mergeCell ref="C3:C5"/>
    <mergeCell ref="E3:BF3"/>
    <mergeCell ref="BG3:DI3"/>
    <mergeCell ref="DJ3:FL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workbookViewId="0">
      <selection activeCell="F28" sqref="F28"/>
    </sheetView>
  </sheetViews>
  <sheetFormatPr defaultColWidth="9.140625" defaultRowHeight="16.5"/>
  <cols>
    <col min="1" max="1" width="9.42578125" style="41" customWidth="1"/>
    <col min="2" max="2" width="10.5703125" style="42" customWidth="1"/>
    <col min="3" max="3" width="68.7109375" style="40" customWidth="1"/>
    <col min="4" max="6" width="9.140625" style="39"/>
    <col min="7" max="7" width="15.140625" style="39" customWidth="1"/>
    <col min="8" max="8" width="16.7109375" style="39" customWidth="1"/>
    <col min="9" max="10" width="15.5703125" style="39" customWidth="1"/>
    <col min="11" max="11" width="16.28515625" style="39" customWidth="1"/>
    <col min="12" max="16384" width="9.140625" style="39"/>
  </cols>
  <sheetData>
    <row r="2" spans="1:11" ht="17.25">
      <c r="A2" s="142" t="s">
        <v>78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17.25">
      <c r="A3" s="7"/>
      <c r="B3" s="8"/>
    </row>
    <row r="4" spans="1:11" ht="35.25" customHeight="1">
      <c r="A4" s="143" t="s">
        <v>3</v>
      </c>
      <c r="B4" s="143"/>
      <c r="C4" s="144" t="s">
        <v>4</v>
      </c>
      <c r="D4" s="145" t="s">
        <v>39</v>
      </c>
      <c r="E4" s="145"/>
      <c r="F4" s="145"/>
      <c r="G4" s="143" t="s">
        <v>95</v>
      </c>
      <c r="H4" s="143" t="s">
        <v>96</v>
      </c>
      <c r="I4" s="143" t="s">
        <v>97</v>
      </c>
      <c r="J4" s="143" t="s">
        <v>98</v>
      </c>
      <c r="K4" s="143" t="s">
        <v>99</v>
      </c>
    </row>
    <row r="5" spans="1:11">
      <c r="A5" s="143"/>
      <c r="B5" s="143"/>
      <c r="C5" s="144"/>
      <c r="D5" s="65" t="s">
        <v>40</v>
      </c>
      <c r="E5" s="65" t="s">
        <v>41</v>
      </c>
      <c r="F5" s="65" t="s">
        <v>42</v>
      </c>
      <c r="G5" s="143"/>
      <c r="H5" s="143"/>
      <c r="I5" s="143"/>
      <c r="J5" s="143"/>
      <c r="K5" s="143"/>
    </row>
    <row r="6" spans="1:11" ht="21.75" customHeight="1">
      <c r="A6" s="58"/>
      <c r="B6" s="58"/>
      <c r="C6" s="58"/>
      <c r="D6" s="59"/>
      <c r="E6" s="60"/>
      <c r="F6" s="60"/>
      <c r="G6" s="60"/>
      <c r="H6" s="60"/>
      <c r="I6" s="60"/>
      <c r="J6" s="60"/>
      <c r="K6" s="60"/>
    </row>
    <row r="7" spans="1:11" ht="21.75" customHeight="1">
      <c r="A7" s="58">
        <f>'2022-2024 mjcc'!G16</f>
        <v>1015</v>
      </c>
      <c r="B7" s="58"/>
      <c r="C7" s="58" t="str">
        <f>'2022-2024 mjcc'!I16</f>
        <v xml:space="preserve"> Սոցիալական փաթեթների ապահովում </v>
      </c>
      <c r="D7" s="59">
        <f>'2022-2024 mjcc'!D16</f>
        <v>0</v>
      </c>
      <c r="E7" s="60">
        <f>'2022-2024 mjcc'!E16</f>
        <v>0</v>
      </c>
      <c r="F7" s="60">
        <f>'2022-2024 mjcc'!F16</f>
        <v>0</v>
      </c>
      <c r="G7" s="60">
        <f>'2022-2024 mjcc'!M16</f>
        <v>9409489.0500000007</v>
      </c>
      <c r="H7" s="60">
        <f>'2022-2024 mjcc'!N16</f>
        <v>10619496</v>
      </c>
      <c r="I7" s="60">
        <f>'2022-2024 mjcc'!O16</f>
        <v>10619496</v>
      </c>
      <c r="J7" s="60">
        <f>'2022-2024 mjcc'!P16</f>
        <v>10619496</v>
      </c>
      <c r="K7" s="60">
        <f>'2022-2024 mjcc'!Q16</f>
        <v>10619496</v>
      </c>
    </row>
    <row r="8" spans="1:11" ht="25.5">
      <c r="A8" s="56"/>
      <c r="B8" s="56" t="str">
        <f>'2022-2024 mjcc'!H17</f>
        <v xml:space="preserve"> 12001</v>
      </c>
      <c r="C8" s="74" t="str">
        <f>'2022-2024 mjcc'!I17</f>
        <v xml:space="preserve"> Պետական հիմնարկների և կազմակերպությունների աշխատողների սոցիալական փաթեթով ապահովում</v>
      </c>
      <c r="D8" s="21">
        <f>'2022-2024 mjcc'!D17</f>
        <v>10</v>
      </c>
      <c r="E8" s="21" t="str">
        <f>'2022-2024 mjcc'!E17</f>
        <v>09</v>
      </c>
      <c r="F8" s="21" t="str">
        <f>'2022-2024 mjcc'!F17</f>
        <v>02</v>
      </c>
      <c r="G8" s="57">
        <f>'2022-2024 mjcc'!M17</f>
        <v>9409489.0500000007</v>
      </c>
      <c r="H8" s="57">
        <f>'2022-2024 mjcc'!N17</f>
        <v>10619496</v>
      </c>
      <c r="I8" s="57">
        <f>'2022-2024 mjcc'!O17</f>
        <v>10619496</v>
      </c>
      <c r="J8" s="57">
        <f>'2022-2024 mjcc'!P17</f>
        <v>10619496</v>
      </c>
      <c r="K8" s="57">
        <f>'2022-2024 mjcc'!Q17</f>
        <v>10619496</v>
      </c>
    </row>
    <row r="9" spans="1:11">
      <c r="A9" s="39"/>
      <c r="B9" s="39"/>
      <c r="C9" s="39"/>
    </row>
    <row r="10" spans="1:11">
      <c r="A10" s="39"/>
      <c r="B10" s="39"/>
      <c r="C10" s="39"/>
    </row>
    <row r="11" spans="1:11" hidden="1">
      <c r="A11" s="58"/>
      <c r="B11" s="58"/>
      <c r="C11" s="58" t="e">
        <f>'2022-2024 mjcc'!#REF!</f>
        <v>#REF!</v>
      </c>
      <c r="D11" s="59" t="e">
        <f>'2022-2024 mjcc'!#REF!</f>
        <v>#REF!</v>
      </c>
      <c r="E11" s="60" t="e">
        <f>'2022-2024 mjcc'!#REF!</f>
        <v>#REF!</v>
      </c>
      <c r="F11" s="60" t="e">
        <f>'2022-2024 mjcc'!#REF!</f>
        <v>#REF!</v>
      </c>
      <c r="G11" s="60" t="e">
        <f>'2022-2024 mjcc'!#REF!</f>
        <v>#REF!</v>
      </c>
      <c r="H11" s="60" t="e">
        <f>'2022-2024 mjcc'!#REF!</f>
        <v>#REF!</v>
      </c>
      <c r="I11" s="60" t="e">
        <f>'2022-2024 mjcc'!#REF!</f>
        <v>#REF!</v>
      </c>
      <c r="J11" s="60" t="e">
        <f>'2022-2024 mjcc'!#REF!</f>
        <v>#REF!</v>
      </c>
      <c r="K11" s="60" t="e">
        <f>'2022-2024 mjcc'!#REF!</f>
        <v>#REF!</v>
      </c>
    </row>
    <row r="12" spans="1:11" hidden="1">
      <c r="A12" s="56" t="e">
        <f>'2022-2024 mjcc'!#REF!</f>
        <v>#REF!</v>
      </c>
      <c r="B12" s="56" t="e">
        <f>'2022-2024 mjcc'!#REF!</f>
        <v>#REF!</v>
      </c>
      <c r="C12" s="56" t="e">
        <f>'2022-2024 mjcc'!#REF!</f>
        <v>#REF!</v>
      </c>
      <c r="D12" s="21" t="e">
        <f>'2022-2024 mjcc'!#REF!</f>
        <v>#REF!</v>
      </c>
      <c r="E12" s="21" t="e">
        <f>'2022-2024 mjcc'!#REF!</f>
        <v>#REF!</v>
      </c>
      <c r="F12" s="21" t="e">
        <f>'2022-2024 mjcc'!#REF!</f>
        <v>#REF!</v>
      </c>
      <c r="G12" s="57" t="e">
        <f>'2022-2024 mjcc'!#REF!</f>
        <v>#REF!</v>
      </c>
      <c r="H12" s="57" t="e">
        <f>'2022-2024 mjcc'!#REF!</f>
        <v>#REF!</v>
      </c>
      <c r="I12" s="57" t="e">
        <f>'2022-2024 mjcc'!#REF!</f>
        <v>#REF!</v>
      </c>
      <c r="J12" s="57" t="e">
        <f>'2022-2024 mjcc'!#REF!</f>
        <v>#REF!</v>
      </c>
      <c r="K12" s="57" t="e">
        <f>'2022-2024 mjcc'!#REF!</f>
        <v>#REF!</v>
      </c>
    </row>
    <row r="13" spans="1:11" hidden="1">
      <c r="A13" s="56" t="e">
        <f>'2022-2024 mjcc'!#REF!</f>
        <v>#REF!</v>
      </c>
      <c r="B13" s="56" t="e">
        <f>'2022-2024 mjcc'!#REF!</f>
        <v>#REF!</v>
      </c>
      <c r="C13" s="56" t="e">
        <f>'2022-2024 mjcc'!#REF!</f>
        <v>#REF!</v>
      </c>
      <c r="D13" s="21" t="e">
        <f>'2022-2024 mjcc'!#REF!</f>
        <v>#REF!</v>
      </c>
      <c r="E13" s="21" t="e">
        <f>'2022-2024 mjcc'!#REF!</f>
        <v>#REF!</v>
      </c>
      <c r="F13" s="21" t="e">
        <f>'2022-2024 mjcc'!#REF!</f>
        <v>#REF!</v>
      </c>
      <c r="G13" s="57" t="e">
        <f>'2022-2024 mjcc'!#REF!</f>
        <v>#REF!</v>
      </c>
      <c r="H13" s="57" t="e">
        <f>'2022-2024 mjcc'!#REF!</f>
        <v>#REF!</v>
      </c>
      <c r="I13" s="57" t="e">
        <f>'2022-2024 mjcc'!#REF!</f>
        <v>#REF!</v>
      </c>
      <c r="J13" s="57" t="e">
        <f>'2022-2024 mjcc'!#REF!</f>
        <v>#REF!</v>
      </c>
      <c r="K13" s="57" t="e">
        <f>'2022-2024 mjcc'!#REF!</f>
        <v>#REF!</v>
      </c>
    </row>
    <row r="14" spans="1:11" hidden="1">
      <c r="A14" s="56" t="e">
        <f>'2022-2024 mjcc'!#REF!</f>
        <v>#REF!</v>
      </c>
      <c r="B14" s="56" t="e">
        <f>'2022-2024 mjcc'!#REF!</f>
        <v>#REF!</v>
      </c>
      <c r="C14" s="56" t="e">
        <f>'2022-2024 mjcc'!#REF!</f>
        <v>#REF!</v>
      </c>
      <c r="D14" s="21" t="e">
        <f>'2022-2024 mjcc'!#REF!</f>
        <v>#REF!</v>
      </c>
      <c r="E14" s="21" t="e">
        <f>'2022-2024 mjcc'!#REF!</f>
        <v>#REF!</v>
      </c>
      <c r="F14" s="21" t="e">
        <f>'2022-2024 mjcc'!#REF!</f>
        <v>#REF!</v>
      </c>
      <c r="G14" s="57" t="e">
        <f>'2022-2024 mjcc'!#REF!</f>
        <v>#REF!</v>
      </c>
      <c r="H14" s="57" t="e">
        <f>'2022-2024 mjcc'!#REF!</f>
        <v>#REF!</v>
      </c>
      <c r="I14" s="57" t="e">
        <f>'2022-2024 mjcc'!#REF!</f>
        <v>#REF!</v>
      </c>
      <c r="J14" s="57" t="e">
        <f>'2022-2024 mjcc'!#REF!</f>
        <v>#REF!</v>
      </c>
      <c r="K14" s="57" t="e">
        <f>'2022-2024 mjcc'!#REF!</f>
        <v>#REF!</v>
      </c>
    </row>
    <row r="15" spans="1:11" hidden="1">
      <c r="A15" s="56" t="e">
        <f>'2022-2024 mjcc'!#REF!</f>
        <v>#REF!</v>
      </c>
      <c r="B15" s="56" t="e">
        <f>'2022-2024 mjcc'!#REF!</f>
        <v>#REF!</v>
      </c>
      <c r="C15" s="56" t="e">
        <f>'2022-2024 mjcc'!#REF!</f>
        <v>#REF!</v>
      </c>
      <c r="D15" s="21" t="e">
        <f>'2022-2024 mjcc'!#REF!</f>
        <v>#REF!</v>
      </c>
      <c r="E15" s="21" t="e">
        <f>'2022-2024 mjcc'!#REF!</f>
        <v>#REF!</v>
      </c>
      <c r="F15" s="21" t="e">
        <f>'2022-2024 mjcc'!#REF!</f>
        <v>#REF!</v>
      </c>
      <c r="G15" s="57" t="e">
        <f>'2022-2024 mjcc'!#REF!</f>
        <v>#REF!</v>
      </c>
      <c r="H15" s="57" t="e">
        <f>'2022-2024 mjcc'!#REF!</f>
        <v>#REF!</v>
      </c>
      <c r="I15" s="57" t="e">
        <f>'2022-2024 mjcc'!#REF!</f>
        <v>#REF!</v>
      </c>
      <c r="J15" s="57" t="e">
        <f>'2022-2024 mjcc'!#REF!</f>
        <v>#REF!</v>
      </c>
      <c r="K15" s="57" t="e">
        <f>'2022-2024 mjcc'!#REF!</f>
        <v>#REF!</v>
      </c>
    </row>
    <row r="16" spans="1:11" hidden="1">
      <c r="A16" s="56" t="e">
        <f>'2022-2024 mjcc'!#REF!</f>
        <v>#REF!</v>
      </c>
      <c r="B16" s="56" t="e">
        <f>'2022-2024 mjcc'!#REF!</f>
        <v>#REF!</v>
      </c>
      <c r="C16" s="56" t="e">
        <f>'2022-2024 mjcc'!#REF!</f>
        <v>#REF!</v>
      </c>
      <c r="D16" s="21" t="e">
        <f>'2022-2024 mjcc'!#REF!</f>
        <v>#REF!</v>
      </c>
      <c r="E16" s="21" t="e">
        <f>'2022-2024 mjcc'!#REF!</f>
        <v>#REF!</v>
      </c>
      <c r="F16" s="21" t="e">
        <f>'2022-2024 mjcc'!#REF!</f>
        <v>#REF!</v>
      </c>
      <c r="G16" s="57" t="e">
        <f>'2022-2024 mjcc'!#REF!</f>
        <v>#REF!</v>
      </c>
      <c r="H16" s="57" t="e">
        <f>'2022-2024 mjcc'!#REF!</f>
        <v>#REF!</v>
      </c>
      <c r="I16" s="57" t="e">
        <f>'2022-2024 mjcc'!#REF!</f>
        <v>#REF!</v>
      </c>
      <c r="J16" s="57" t="e">
        <f>'2022-2024 mjcc'!#REF!</f>
        <v>#REF!</v>
      </c>
      <c r="K16" s="57" t="e">
        <f>'2022-2024 mjcc'!#REF!</f>
        <v>#REF!</v>
      </c>
    </row>
    <row r="17" spans="1:11" hidden="1">
      <c r="A17" s="56" t="e">
        <f>'2022-2024 mjcc'!#REF!</f>
        <v>#REF!</v>
      </c>
      <c r="B17" s="56" t="e">
        <f>'2022-2024 mjcc'!#REF!</f>
        <v>#REF!</v>
      </c>
      <c r="C17" s="56" t="e">
        <f>'2022-2024 mjcc'!#REF!</f>
        <v>#REF!</v>
      </c>
      <c r="D17" s="21" t="e">
        <f>'2022-2024 mjcc'!#REF!</f>
        <v>#REF!</v>
      </c>
      <c r="E17" s="21" t="e">
        <f>'2022-2024 mjcc'!#REF!</f>
        <v>#REF!</v>
      </c>
      <c r="F17" s="21" t="e">
        <f>'2022-2024 mjcc'!#REF!</f>
        <v>#REF!</v>
      </c>
      <c r="G17" s="57" t="e">
        <f>'2022-2024 mjcc'!#REF!</f>
        <v>#REF!</v>
      </c>
      <c r="H17" s="57" t="e">
        <f>'2022-2024 mjcc'!#REF!</f>
        <v>#REF!</v>
      </c>
      <c r="I17" s="57" t="e">
        <f>'2022-2024 mjcc'!#REF!</f>
        <v>#REF!</v>
      </c>
      <c r="J17" s="57" t="e">
        <f>'2022-2024 mjcc'!#REF!</f>
        <v>#REF!</v>
      </c>
      <c r="K17" s="57" t="e">
        <f>'2022-2024 mjcc'!#REF!</f>
        <v>#REF!</v>
      </c>
    </row>
    <row r="18" spans="1:11" hidden="1">
      <c r="A18" s="56" t="e">
        <f>'2022-2024 mjcc'!#REF!</f>
        <v>#REF!</v>
      </c>
      <c r="B18" s="56" t="e">
        <f>'2022-2024 mjcc'!#REF!</f>
        <v>#REF!</v>
      </c>
      <c r="C18" s="56" t="e">
        <f>'2022-2024 mjcc'!#REF!</f>
        <v>#REF!</v>
      </c>
      <c r="D18" s="21" t="e">
        <f>'2022-2024 mjcc'!#REF!</f>
        <v>#REF!</v>
      </c>
      <c r="E18" s="21" t="e">
        <f>'2022-2024 mjcc'!#REF!</f>
        <v>#REF!</v>
      </c>
      <c r="F18" s="21" t="e">
        <f>'2022-2024 mjcc'!#REF!</f>
        <v>#REF!</v>
      </c>
      <c r="G18" s="57" t="e">
        <f>'2022-2024 mjcc'!#REF!</f>
        <v>#REF!</v>
      </c>
      <c r="H18" s="57" t="e">
        <f>'2022-2024 mjcc'!#REF!</f>
        <v>#REF!</v>
      </c>
      <c r="I18" s="57" t="e">
        <f>'2022-2024 mjcc'!#REF!</f>
        <v>#REF!</v>
      </c>
      <c r="J18" s="57" t="e">
        <f>'2022-2024 mjcc'!#REF!</f>
        <v>#REF!</v>
      </c>
      <c r="K18" s="57" t="e">
        <f>'2022-2024 mjcc'!#REF!</f>
        <v>#REF!</v>
      </c>
    </row>
    <row r="19" spans="1:11" hidden="1">
      <c r="A19" s="56" t="e">
        <f>'2022-2024 mjcc'!#REF!</f>
        <v>#REF!</v>
      </c>
      <c r="B19" s="56" t="e">
        <f>'2022-2024 mjcc'!#REF!</f>
        <v>#REF!</v>
      </c>
      <c r="C19" s="56" t="e">
        <f>'2022-2024 mjcc'!#REF!</f>
        <v>#REF!</v>
      </c>
      <c r="D19" s="21" t="e">
        <f>'2022-2024 mjcc'!#REF!</f>
        <v>#REF!</v>
      </c>
      <c r="E19" s="21" t="e">
        <f>'2022-2024 mjcc'!#REF!</f>
        <v>#REF!</v>
      </c>
      <c r="F19" s="21" t="e">
        <f>'2022-2024 mjcc'!#REF!</f>
        <v>#REF!</v>
      </c>
      <c r="G19" s="57" t="e">
        <f>'2022-2024 mjcc'!#REF!</f>
        <v>#REF!</v>
      </c>
      <c r="H19" s="57" t="e">
        <f>'2022-2024 mjcc'!#REF!</f>
        <v>#REF!</v>
      </c>
      <c r="I19" s="57" t="e">
        <f>'2022-2024 mjcc'!#REF!</f>
        <v>#REF!</v>
      </c>
      <c r="J19" s="57" t="e">
        <f>'2022-2024 mjcc'!#REF!</f>
        <v>#REF!</v>
      </c>
      <c r="K19" s="57" t="e">
        <f>'2022-2024 mjcc'!#REF!</f>
        <v>#REF!</v>
      </c>
    </row>
    <row r="20" spans="1:11" ht="24" hidden="1" customHeight="1">
      <c r="A20" s="56" t="e">
        <f>'2022-2024 mjcc'!#REF!</f>
        <v>#REF!</v>
      </c>
      <c r="B20" s="56" t="e">
        <f>'2022-2024 mjcc'!#REF!</f>
        <v>#REF!</v>
      </c>
      <c r="C20" s="56" t="e">
        <f>'2022-2024 mjcc'!#REF!</f>
        <v>#REF!</v>
      </c>
      <c r="D20" s="21" t="e">
        <f>'2022-2024 mjcc'!#REF!</f>
        <v>#REF!</v>
      </c>
      <c r="E20" s="21" t="e">
        <f>'2022-2024 mjcc'!#REF!</f>
        <v>#REF!</v>
      </c>
      <c r="F20" s="21" t="e">
        <f>'2022-2024 mjcc'!#REF!</f>
        <v>#REF!</v>
      </c>
      <c r="G20" s="57" t="e">
        <f>'2022-2024 mjcc'!#REF!</f>
        <v>#REF!</v>
      </c>
      <c r="H20" s="57" t="e">
        <f>'2022-2024 mjcc'!#REF!</f>
        <v>#REF!</v>
      </c>
      <c r="I20" s="57" t="e">
        <f>'2022-2024 mjcc'!#REF!</f>
        <v>#REF!</v>
      </c>
      <c r="J20" s="57" t="e">
        <f>'2022-2024 mjcc'!#REF!</f>
        <v>#REF!</v>
      </c>
      <c r="K20" s="57" t="e">
        <f>'2022-2024 mjcc'!#REF!</f>
        <v>#REF!</v>
      </c>
    </row>
    <row r="21" spans="1:11" hidden="1">
      <c r="A21" s="56" t="e">
        <f>'2022-2024 mjcc'!#REF!</f>
        <v>#REF!</v>
      </c>
      <c r="B21" s="56" t="e">
        <f>'2022-2024 mjcc'!#REF!</f>
        <v>#REF!</v>
      </c>
      <c r="C21" s="56" t="e">
        <f>'2022-2024 mjcc'!#REF!</f>
        <v>#REF!</v>
      </c>
      <c r="D21" s="21" t="e">
        <f>'2022-2024 mjcc'!#REF!</f>
        <v>#REF!</v>
      </c>
      <c r="E21" s="21" t="e">
        <f>'2022-2024 mjcc'!#REF!</f>
        <v>#REF!</v>
      </c>
      <c r="F21" s="21" t="e">
        <f>'2022-2024 mjcc'!#REF!</f>
        <v>#REF!</v>
      </c>
      <c r="G21" s="57" t="e">
        <f>'2022-2024 mjcc'!#REF!</f>
        <v>#REF!</v>
      </c>
      <c r="H21" s="57" t="e">
        <f>'2022-2024 mjcc'!#REF!</f>
        <v>#REF!</v>
      </c>
      <c r="I21" s="57" t="e">
        <f>'2022-2024 mjcc'!#REF!</f>
        <v>#REF!</v>
      </c>
      <c r="J21" s="57" t="e">
        <f>'2022-2024 mjcc'!#REF!</f>
        <v>#REF!</v>
      </c>
      <c r="K21" s="57" t="e">
        <f>'2022-2024 mjcc'!#REF!</f>
        <v>#REF!</v>
      </c>
    </row>
    <row r="22" spans="1:11" hidden="1"/>
  </sheetData>
  <mergeCells count="9">
    <mergeCell ref="A2:K2"/>
    <mergeCell ref="A4:B5"/>
    <mergeCell ref="C4:C5"/>
    <mergeCell ref="D4:F4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0"/>
  <sheetViews>
    <sheetView workbookViewId="0">
      <selection activeCell="D25" sqref="D25"/>
    </sheetView>
  </sheetViews>
  <sheetFormatPr defaultColWidth="9.140625" defaultRowHeight="15"/>
  <cols>
    <col min="1" max="2" width="9.140625" style="10"/>
    <col min="3" max="3" width="87.5703125" style="10" customWidth="1"/>
    <col min="4" max="4" width="21.42578125" style="10" customWidth="1"/>
    <col min="5" max="5" width="15.42578125" style="10" customWidth="1"/>
    <col min="6" max="6" width="20.28515625" style="10" customWidth="1"/>
    <col min="7" max="16384" width="9.140625" style="10"/>
  </cols>
  <sheetData>
    <row r="1" spans="1:6" ht="17.25">
      <c r="A1" s="9"/>
      <c r="B1" s="9" t="s">
        <v>90</v>
      </c>
    </row>
    <row r="2" spans="1:6" ht="17.25">
      <c r="A2" s="9"/>
      <c r="B2" s="9"/>
    </row>
    <row r="3" spans="1:6" ht="17.25">
      <c r="A3" s="11"/>
      <c r="B3" s="11"/>
    </row>
    <row r="4" spans="1:6">
      <c r="F4" s="12" t="s">
        <v>82</v>
      </c>
    </row>
    <row r="5" spans="1:6">
      <c r="A5" s="13"/>
      <c r="B5" s="13"/>
      <c r="C5" s="13"/>
      <c r="D5" s="13" t="s">
        <v>5</v>
      </c>
      <c r="E5" s="13" t="s">
        <v>6</v>
      </c>
      <c r="F5" s="13" t="s">
        <v>100</v>
      </c>
    </row>
    <row r="6" spans="1:6">
      <c r="A6" s="38">
        <v>1</v>
      </c>
      <c r="B6" s="50"/>
      <c r="C6" s="51" t="s">
        <v>101</v>
      </c>
      <c r="D6" s="120">
        <v>468504</v>
      </c>
      <c r="E6" s="120">
        <v>468504</v>
      </c>
      <c r="F6" s="120">
        <v>468504</v>
      </c>
    </row>
    <row r="7" spans="1:6">
      <c r="A7" s="38">
        <v>1.1000000000000001</v>
      </c>
      <c r="B7" s="50"/>
      <c r="C7" s="51"/>
      <c r="D7" s="121"/>
      <c r="E7" s="121"/>
      <c r="F7" s="121"/>
    </row>
    <row r="8" spans="1:6">
      <c r="A8" s="38">
        <v>1.2</v>
      </c>
      <c r="B8" s="50"/>
      <c r="C8" s="51"/>
      <c r="D8" s="121"/>
      <c r="E8" s="121"/>
      <c r="F8" s="121"/>
    </row>
    <row r="9" spans="1:6">
      <c r="A9" s="38">
        <v>1.3</v>
      </c>
      <c r="B9" s="50"/>
      <c r="C9" s="51"/>
      <c r="D9" s="121"/>
      <c r="E9" s="121"/>
      <c r="F9" s="121"/>
    </row>
    <row r="10" spans="1:6">
      <c r="A10" s="38">
        <v>1.4</v>
      </c>
      <c r="B10" s="50"/>
      <c r="C10" s="51"/>
      <c r="D10" s="121"/>
      <c r="E10" s="121"/>
      <c r="F10" s="121"/>
    </row>
    <row r="11" spans="1:6">
      <c r="A11" s="38">
        <v>1.5</v>
      </c>
      <c r="B11" s="50"/>
      <c r="C11" s="51"/>
      <c r="D11" s="121"/>
      <c r="E11" s="121"/>
      <c r="F11" s="121"/>
    </row>
    <row r="12" spans="1:6">
      <c r="A12" s="38">
        <v>1.6</v>
      </c>
      <c r="B12" s="50"/>
      <c r="C12" s="51"/>
      <c r="D12" s="121"/>
      <c r="E12" s="121"/>
      <c r="F12" s="121"/>
    </row>
    <row r="13" spans="1:6">
      <c r="A13" s="38">
        <v>1.7</v>
      </c>
      <c r="B13" s="50"/>
      <c r="C13" s="51"/>
      <c r="D13" s="121"/>
      <c r="E13" s="121"/>
      <c r="F13" s="121"/>
    </row>
    <row r="14" spans="1:6">
      <c r="A14" s="38">
        <v>1.8</v>
      </c>
      <c r="B14" s="50"/>
      <c r="C14" s="51"/>
      <c r="D14" s="121"/>
      <c r="E14" s="121"/>
      <c r="F14" s="121"/>
    </row>
    <row r="15" spans="1:6">
      <c r="A15" s="38">
        <v>1.9</v>
      </c>
      <c r="B15" s="50"/>
      <c r="C15" s="51"/>
      <c r="D15" s="121"/>
      <c r="E15" s="121"/>
      <c r="F15" s="121"/>
    </row>
    <row r="16" spans="1:6">
      <c r="A16" s="38">
        <v>1.1000000000000001</v>
      </c>
      <c r="B16" s="50"/>
      <c r="C16" s="51"/>
      <c r="D16" s="121"/>
      <c r="E16" s="121"/>
      <c r="F16" s="121"/>
    </row>
    <row r="17" spans="1:6" ht="24.75" customHeight="1">
      <c r="A17" s="38">
        <v>2</v>
      </c>
      <c r="B17" s="50"/>
      <c r="C17" s="51" t="s">
        <v>102</v>
      </c>
      <c r="D17" s="121">
        <f>D18+D19</f>
        <v>0</v>
      </c>
      <c r="E17" s="121">
        <f t="shared" ref="E17:F17" si="0">E18+E19</f>
        <v>0</v>
      </c>
      <c r="F17" s="121">
        <f t="shared" si="0"/>
        <v>0</v>
      </c>
    </row>
    <row r="18" spans="1:6" ht="33.75" customHeight="1">
      <c r="A18" s="38">
        <v>2.1</v>
      </c>
      <c r="B18" s="52"/>
      <c r="C18" s="53" t="s">
        <v>83</v>
      </c>
      <c r="D18" s="121">
        <v>0</v>
      </c>
      <c r="E18" s="121">
        <v>0</v>
      </c>
      <c r="F18" s="121">
        <v>0</v>
      </c>
    </row>
    <row r="19" spans="1:6" ht="30" customHeight="1">
      <c r="A19" s="48">
        <v>2.2000000000000002</v>
      </c>
      <c r="B19" s="49"/>
      <c r="C19" s="47" t="s">
        <v>84</v>
      </c>
      <c r="D19" s="122">
        <v>0</v>
      </c>
      <c r="E19" s="122">
        <v>0</v>
      </c>
      <c r="F19" s="122">
        <v>0</v>
      </c>
    </row>
    <row r="20" spans="1:6" ht="42.75">
      <c r="A20" s="16">
        <v>3</v>
      </c>
      <c r="B20" s="16"/>
      <c r="C20" s="17" t="s">
        <v>85</v>
      </c>
      <c r="D20" s="18">
        <f>D6-D17</f>
        <v>468504</v>
      </c>
      <c r="E20" s="18">
        <f t="shared" ref="E20:F20" si="1">E6-E17</f>
        <v>468504</v>
      </c>
      <c r="F20" s="18">
        <f t="shared" si="1"/>
        <v>468504</v>
      </c>
    </row>
    <row r="53" spans="3:47">
      <c r="C53" s="146"/>
      <c r="AU53" s="10">
        <f>67411.2</f>
        <v>67411.199999999997</v>
      </c>
    </row>
    <row r="54" spans="3:47">
      <c r="C54" s="146"/>
      <c r="D54" s="10" t="s">
        <v>86</v>
      </c>
      <c r="E54" s="10">
        <v>0</v>
      </c>
      <c r="AL54" s="10">
        <v>1300</v>
      </c>
      <c r="AU54" s="10">
        <v>1300</v>
      </c>
    </row>
    <row r="82" spans="5:11">
      <c r="E82" s="19"/>
    </row>
    <row r="83" spans="5:11">
      <c r="E83" s="19"/>
    </row>
    <row r="84" spans="5:11">
      <c r="E84" s="19"/>
    </row>
    <row r="86" spans="5:11">
      <c r="E86" s="19"/>
    </row>
    <row r="89" spans="5:11">
      <c r="F89" s="14">
        <f>'[2]2020 byuje naxagic'!N259</f>
        <v>0</v>
      </c>
      <c r="H89" s="10">
        <v>0</v>
      </c>
      <c r="I89" s="10">
        <v>0</v>
      </c>
      <c r="J89" s="10">
        <v>0</v>
      </c>
      <c r="K89" s="10">
        <v>0</v>
      </c>
    </row>
    <row r="90" spans="5:11">
      <c r="F90" s="15">
        <f>'[2]2020 byuje naxagic'!N260</f>
        <v>0</v>
      </c>
      <c r="H90" s="10">
        <v>0</v>
      </c>
      <c r="I90" s="10">
        <v>0</v>
      </c>
      <c r="J90" s="10">
        <v>0</v>
      </c>
      <c r="K90" s="10">
        <v>0</v>
      </c>
    </row>
  </sheetData>
  <mergeCells count="1">
    <mergeCell ref="C53:C5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87" zoomScaleNormal="87" workbookViewId="0">
      <selection activeCell="D30" sqref="D30"/>
    </sheetView>
  </sheetViews>
  <sheetFormatPr defaultColWidth="9.140625" defaultRowHeight="12.75"/>
  <cols>
    <col min="1" max="1" width="21" style="90" customWidth="1"/>
    <col min="2" max="2" width="16.5703125" style="90" customWidth="1"/>
    <col min="3" max="3" width="80.7109375" style="90" customWidth="1"/>
    <col min="4" max="4" width="24.85546875" style="90" customWidth="1"/>
    <col min="5" max="5" width="24.42578125" style="90" customWidth="1"/>
    <col min="6" max="6" width="26.28515625" style="90" customWidth="1"/>
    <col min="7" max="10" width="9.140625" style="90"/>
    <col min="11" max="11" width="16.28515625" style="90" customWidth="1"/>
    <col min="12" max="16384" width="9.140625" style="90"/>
  </cols>
  <sheetData>
    <row r="1" spans="1:6">
      <c r="A1" s="90" t="s">
        <v>90</v>
      </c>
    </row>
    <row r="3" spans="1:6" ht="17.25">
      <c r="A3" s="20" t="s">
        <v>91</v>
      </c>
      <c r="D3" s="88"/>
    </row>
    <row r="5" spans="1:6" s="82" customFormat="1" ht="13.5">
      <c r="A5" s="152" t="s">
        <v>3</v>
      </c>
      <c r="B5" s="153"/>
      <c r="C5" s="150" t="s">
        <v>92</v>
      </c>
      <c r="D5" s="150" t="s">
        <v>87</v>
      </c>
      <c r="E5" s="150" t="s">
        <v>88</v>
      </c>
      <c r="F5" s="150" t="s">
        <v>94</v>
      </c>
    </row>
    <row r="6" spans="1:6" s="82" customFormat="1" ht="13.5">
      <c r="A6" s="44" t="s">
        <v>47</v>
      </c>
      <c r="B6" s="44" t="s">
        <v>48</v>
      </c>
      <c r="C6" s="151"/>
      <c r="D6" s="151"/>
      <c r="E6" s="151"/>
      <c r="F6" s="151"/>
    </row>
    <row r="7" spans="1:6" s="82" customFormat="1" ht="13.5">
      <c r="A7" s="147" t="s">
        <v>93</v>
      </c>
      <c r="B7" s="148"/>
      <c r="C7" s="149"/>
      <c r="D7" s="66"/>
      <c r="E7" s="66"/>
      <c r="F7" s="66"/>
    </row>
    <row r="8" spans="1:6" s="82" customFormat="1" ht="14.25">
      <c r="A8" s="62">
        <f>'2022-2024 mjcc'!G16</f>
        <v>1015</v>
      </c>
      <c r="B8" s="62"/>
      <c r="C8" s="62" t="str">
        <f>'2022-2024 mjcc'!I16</f>
        <v xml:space="preserve"> Սոցիալական փաթեթների ապահովում </v>
      </c>
      <c r="D8" s="63">
        <f>'2022-2024 mjcc'!O16</f>
        <v>10619496</v>
      </c>
      <c r="E8" s="63">
        <f>'2022-2024 mjcc'!P16</f>
        <v>10619496</v>
      </c>
      <c r="F8" s="63">
        <f>'2022-2024 mjcc'!Q16</f>
        <v>10619496</v>
      </c>
    </row>
    <row r="9" spans="1:6" s="82" customFormat="1" ht="27">
      <c r="A9" s="61"/>
      <c r="B9" s="61" t="str">
        <f>'2022-2024 mjcc'!H17</f>
        <v xml:space="preserve"> 12001</v>
      </c>
      <c r="C9" s="61" t="str">
        <f>'2022-2024 mjcc'!I17</f>
        <v xml:space="preserve"> Պետական հիմնարկների և կազմակերպությունների աշխատողների սոցիալական փաթեթով ապահովում</v>
      </c>
      <c r="D9" s="45">
        <f>'2022-2024 mjcc'!O17</f>
        <v>10619496</v>
      </c>
      <c r="E9" s="45">
        <f>'2022-2024 mjcc'!P17</f>
        <v>10619496</v>
      </c>
      <c r="F9" s="45">
        <f>'2022-2024 mjcc'!Q17</f>
        <v>10619496</v>
      </c>
    </row>
  </sheetData>
  <mergeCells count="6">
    <mergeCell ref="A7:C7"/>
    <mergeCell ref="F5:F6"/>
    <mergeCell ref="A5:B5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2:V17"/>
  <sheetViews>
    <sheetView view="pageBreakPreview" zoomScale="82" zoomScaleNormal="73" zoomScaleSheetLayoutView="82" workbookViewId="0">
      <selection activeCell="C29" sqref="C29"/>
    </sheetView>
  </sheetViews>
  <sheetFormatPr defaultColWidth="20.140625" defaultRowHeight="17.25"/>
  <cols>
    <col min="1" max="1" width="10.7109375" style="22" customWidth="1"/>
    <col min="2" max="2" width="19.42578125" style="22" customWidth="1"/>
    <col min="3" max="3" width="56.42578125" style="23" customWidth="1"/>
    <col min="4" max="4" width="20.140625" style="22"/>
    <col min="5" max="6" width="20.140625" style="23"/>
    <col min="7" max="7" width="15.85546875" style="23" customWidth="1"/>
    <col min="8" max="8" width="13.85546875" style="23" customWidth="1"/>
    <col min="9" max="9" width="14.140625" style="23" customWidth="1"/>
    <col min="10" max="10" width="20.140625" style="23" customWidth="1"/>
    <col min="11" max="11" width="16.5703125" style="23" customWidth="1"/>
    <col min="12" max="12" width="18.42578125" style="23" customWidth="1"/>
    <col min="13" max="16384" width="20.140625" style="23"/>
  </cols>
  <sheetData>
    <row r="2" spans="1:22">
      <c r="A2" s="4" t="s">
        <v>45</v>
      </c>
    </row>
    <row r="3" spans="1:22">
      <c r="B3" s="24" t="s">
        <v>123</v>
      </c>
      <c r="E3" s="43"/>
      <c r="F3" s="43"/>
      <c r="M3" s="98"/>
      <c r="N3" s="98"/>
      <c r="O3" s="98"/>
    </row>
    <row r="4" spans="1:22">
      <c r="D4" s="43"/>
      <c r="E4" s="43"/>
      <c r="F4" s="43"/>
      <c r="O4" s="25" t="s">
        <v>46</v>
      </c>
    </row>
    <row r="6" spans="1:22" s="26" customFormat="1">
      <c r="A6" s="155" t="s">
        <v>3</v>
      </c>
      <c r="B6" s="155"/>
      <c r="C6" s="155" t="s">
        <v>51</v>
      </c>
      <c r="D6" s="162" t="s">
        <v>81</v>
      </c>
      <c r="E6" s="162"/>
      <c r="F6" s="162"/>
      <c r="G6" s="162" t="s">
        <v>80</v>
      </c>
      <c r="H6" s="162"/>
      <c r="I6" s="162"/>
      <c r="J6" s="155" t="s">
        <v>52</v>
      </c>
      <c r="K6" s="155"/>
      <c r="L6" s="155"/>
      <c r="M6" s="156" t="s">
        <v>79</v>
      </c>
      <c r="N6" s="157"/>
      <c r="O6" s="158"/>
    </row>
    <row r="7" spans="1:22" s="26" customFormat="1">
      <c r="A7" s="155"/>
      <c r="B7" s="155"/>
      <c r="C7" s="155"/>
      <c r="D7" s="162"/>
      <c r="E7" s="162"/>
      <c r="F7" s="162"/>
      <c r="G7" s="162"/>
      <c r="H7" s="162"/>
      <c r="I7" s="162"/>
      <c r="J7" s="155" t="s">
        <v>53</v>
      </c>
      <c r="K7" s="155"/>
      <c r="L7" s="155"/>
      <c r="M7" s="159"/>
      <c r="N7" s="160"/>
      <c r="O7" s="161"/>
    </row>
    <row r="8" spans="1:22" s="26" customFormat="1">
      <c r="A8" s="27" t="s">
        <v>47</v>
      </c>
      <c r="B8" s="27" t="s">
        <v>48</v>
      </c>
      <c r="C8" s="28" t="s">
        <v>51</v>
      </c>
      <c r="D8" s="27" t="s">
        <v>49</v>
      </c>
      <c r="E8" s="27" t="s">
        <v>50</v>
      </c>
      <c r="F8" s="27" t="s">
        <v>125</v>
      </c>
      <c r="G8" s="27" t="s">
        <v>49</v>
      </c>
      <c r="H8" s="27" t="s">
        <v>50</v>
      </c>
      <c r="I8" s="27" t="s">
        <v>125</v>
      </c>
      <c r="J8" s="27" t="s">
        <v>49</v>
      </c>
      <c r="K8" s="27" t="s">
        <v>50</v>
      </c>
      <c r="L8" s="27" t="s">
        <v>125</v>
      </c>
      <c r="M8" s="27" t="s">
        <v>49</v>
      </c>
      <c r="N8" s="27" t="s">
        <v>50</v>
      </c>
      <c r="O8" s="27" t="s">
        <v>125</v>
      </c>
      <c r="Q8" s="103"/>
    </row>
    <row r="9" spans="1:22" s="26" customFormat="1">
      <c r="A9" s="27"/>
      <c r="B9" s="27"/>
      <c r="C9" s="28" t="s">
        <v>7</v>
      </c>
      <c r="D9" s="29" t="e">
        <f>D10+#REF!+#REF!</f>
        <v>#REF!</v>
      </c>
      <c r="E9" s="29" t="e">
        <f>E10+#REF!+#REF!</f>
        <v>#REF!</v>
      </c>
      <c r="F9" s="29" t="e">
        <f>F10+#REF!+#REF!</f>
        <v>#REF!</v>
      </c>
      <c r="G9" s="29" t="e">
        <f>G10+#REF!+#REF!</f>
        <v>#REF!</v>
      </c>
      <c r="H9" s="29" t="e">
        <f>H10+#REF!+#REF!</f>
        <v>#REF!</v>
      </c>
      <c r="I9" s="29" t="e">
        <f>I10+#REF!+#REF!</f>
        <v>#REF!</v>
      </c>
      <c r="J9" s="29" t="e">
        <f>J10+#REF!+#REF!</f>
        <v>#REF!</v>
      </c>
      <c r="K9" s="29" t="e">
        <f>K10+#REF!+#REF!</f>
        <v>#REF!</v>
      </c>
      <c r="L9" s="29" t="e">
        <f>L10+#REF!+#REF!</f>
        <v>#REF!</v>
      </c>
      <c r="M9" s="29" t="e">
        <f>M10+#REF!+#REF!</f>
        <v>#REF!</v>
      </c>
      <c r="N9" s="29" t="e">
        <f>N10+#REF!+#REF!</f>
        <v>#REF!</v>
      </c>
      <c r="O9" s="29" t="e">
        <f>O10+#REF!+#REF!</f>
        <v>#REF!</v>
      </c>
    </row>
    <row r="10" spans="1:22">
      <c r="A10" s="154" t="s">
        <v>54</v>
      </c>
      <c r="B10" s="154"/>
      <c r="C10" s="154"/>
      <c r="D10" s="29" t="e">
        <f>#REF!+#REF!+D11+#REF!+#REF!+#REF!+#REF!+#REF!+#REF!+#REF!+#REF!+#REF!+#REF!+#REF!+#REF!</f>
        <v>#REF!</v>
      </c>
      <c r="E10" s="29" t="e">
        <f>#REF!+#REF!+E11+#REF!+#REF!+#REF!+#REF!+#REF!+#REF!+#REF!+#REF!+#REF!+#REF!+#REF!+#REF!</f>
        <v>#REF!</v>
      </c>
      <c r="F10" s="29" t="e">
        <f>#REF!+#REF!+F11+#REF!+#REF!+#REF!+#REF!+#REF!+#REF!+#REF!+#REF!+#REF!+#REF!+#REF!+#REF!</f>
        <v>#REF!</v>
      </c>
      <c r="G10" s="29" t="e">
        <f>#REF!+#REF!+G11+#REF!+#REF!+#REF!+#REF!+#REF!+#REF!+#REF!+#REF!+#REF!+#REF!+#REF!+#REF!</f>
        <v>#REF!</v>
      </c>
      <c r="H10" s="29" t="e">
        <f>#REF!+#REF!+H11+#REF!+#REF!+#REF!+#REF!+#REF!+#REF!+#REF!+#REF!+#REF!+#REF!+#REF!+#REF!</f>
        <v>#REF!</v>
      </c>
      <c r="I10" s="29" t="e">
        <f>#REF!+#REF!+I11+#REF!+#REF!+#REF!+#REF!+#REF!+#REF!+#REF!+#REF!+#REF!+#REF!+#REF!+#REF!</f>
        <v>#REF!</v>
      </c>
      <c r="J10" s="29" t="e">
        <f>#REF!+#REF!+J11+#REF!+#REF!+#REF!+#REF!+#REF!+#REF!+#REF!+#REF!+#REF!+#REF!+#REF!+#REF!</f>
        <v>#REF!</v>
      </c>
      <c r="K10" s="29" t="e">
        <f>#REF!+#REF!+K11+#REF!+#REF!+#REF!+#REF!+#REF!+#REF!+#REF!+#REF!+#REF!+#REF!+#REF!+#REF!</f>
        <v>#REF!</v>
      </c>
      <c r="L10" s="29" t="e">
        <f>#REF!+#REF!+L11+#REF!+#REF!+#REF!+#REF!+#REF!+#REF!+#REF!+#REF!+#REF!+#REF!+#REF!+#REF!</f>
        <v>#REF!</v>
      </c>
      <c r="M10" s="29" t="e">
        <f>#REF!+#REF!+M11+#REF!+#REF!+#REF!+#REF!+#REF!+#REF!+#REF!+#REF!+#REF!+#REF!+#REF!+#REF!</f>
        <v>#REF!</v>
      </c>
      <c r="N10" s="29" t="e">
        <f>#REF!+#REF!+N11+#REF!+#REF!+#REF!+#REF!+#REF!+#REF!+#REF!+#REF!+#REF!+#REF!+#REF!+#REF!</f>
        <v>#REF!</v>
      </c>
      <c r="O10" s="29" t="e">
        <f>#REF!+#REF!+O11+#REF!+#REF!+#REF!+#REF!+#REF!+#REF!+#REF!+#REF!+#REF!+#REF!+#REF!+#REF!</f>
        <v>#REF!</v>
      </c>
    </row>
    <row r="11" spans="1:22">
      <c r="A11" s="30">
        <f>'2022-2024 mjcc'!G16</f>
        <v>1015</v>
      </c>
      <c r="B11" s="30"/>
      <c r="C11" s="31" t="str">
        <f>'2022-2024 mjcc'!I16</f>
        <v xml:space="preserve"> Սոցիալական փաթեթների ապահովում </v>
      </c>
      <c r="D11" s="32">
        <f>D12</f>
        <v>10619496</v>
      </c>
      <c r="E11" s="32">
        <f t="shared" ref="E11:O11" si="0">E12</f>
        <v>10619496</v>
      </c>
      <c r="F11" s="32">
        <f t="shared" si="0"/>
        <v>10619496</v>
      </c>
      <c r="G11" s="32">
        <f t="shared" si="0"/>
        <v>0</v>
      </c>
      <c r="H11" s="32">
        <f t="shared" si="0"/>
        <v>0</v>
      </c>
      <c r="I11" s="32">
        <f t="shared" si="0"/>
        <v>0</v>
      </c>
      <c r="J11" s="32">
        <f t="shared" si="0"/>
        <v>468504</v>
      </c>
      <c r="K11" s="32">
        <f t="shared" si="0"/>
        <v>468504</v>
      </c>
      <c r="L11" s="32">
        <f t="shared" si="0"/>
        <v>468504</v>
      </c>
      <c r="M11" s="32">
        <f t="shared" si="0"/>
        <v>11088000</v>
      </c>
      <c r="N11" s="32">
        <f t="shared" si="0"/>
        <v>11088000</v>
      </c>
      <c r="O11" s="32">
        <f t="shared" si="0"/>
        <v>11088000</v>
      </c>
      <c r="T11" s="98"/>
      <c r="U11" s="98"/>
      <c r="V11" s="98"/>
    </row>
    <row r="12" spans="1:22" ht="66.75" customHeight="1">
      <c r="A12" s="33"/>
      <c r="B12" s="33" t="str">
        <f>'2022-2024 mjcc'!H17</f>
        <v xml:space="preserve"> 12001</v>
      </c>
      <c r="C12" s="34" t="str">
        <f>'2022-2024 mjcc'!I17</f>
        <v xml:space="preserve"> Պետական հիմնարկների և կազմակերպությունների աշխատողների սոցիալական փաթեթով ապահովում</v>
      </c>
      <c r="D12" s="35">
        <f>'2022-2024 mjcc'!O17</f>
        <v>10619496</v>
      </c>
      <c r="E12" s="35">
        <f>'2022-2024 mjcc'!P17</f>
        <v>10619496</v>
      </c>
      <c r="F12" s="35">
        <f>'2022-2024 mjcc'!Q17</f>
        <v>10619496</v>
      </c>
      <c r="G12" s="36"/>
      <c r="H12" s="36"/>
      <c r="I12" s="36"/>
      <c r="J12" s="37">
        <v>468504</v>
      </c>
      <c r="K12" s="37">
        <v>468504</v>
      </c>
      <c r="L12" s="37">
        <v>468504</v>
      </c>
      <c r="M12" s="37">
        <f>D12-G12+J12</f>
        <v>11088000</v>
      </c>
      <c r="N12" s="37">
        <f t="shared" ref="N12" si="1">E12-H12+K12</f>
        <v>11088000</v>
      </c>
      <c r="O12" s="37">
        <f t="shared" ref="O12" si="2">F12-I12+L12</f>
        <v>11088000</v>
      </c>
    </row>
    <row r="17" spans="16:16">
      <c r="P17" s="98"/>
    </row>
  </sheetData>
  <mergeCells count="8">
    <mergeCell ref="A10:C10"/>
    <mergeCell ref="J6:L6"/>
    <mergeCell ref="J7:L7"/>
    <mergeCell ref="C6:C7"/>
    <mergeCell ref="M6:O7"/>
    <mergeCell ref="A6:B7"/>
    <mergeCell ref="D6:F7"/>
    <mergeCell ref="G6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2022-2024 mjcc</vt:lpstr>
      <vt:lpstr>havelvac4</vt:lpstr>
      <vt:lpstr>havelvac5</vt:lpstr>
      <vt:lpstr>havelvac6-nor naxazern </vt:lpstr>
      <vt:lpstr>havelvac6 axyusak 1</vt:lpstr>
      <vt:lpstr>havelvac10 axyusak 1</vt:lpstr>
      <vt:lpstr>havelvac4!_Toc501014756</vt:lpstr>
      <vt:lpstr>havelvac5!_Toc501014757</vt:lpstr>
      <vt:lpstr>'havelvac6-nor naxazern '!_Toc501014758</vt:lpstr>
      <vt:lpstr>'havelvac10 axyusak 1'!_Toc501014763</vt:lpstr>
      <vt:lpstr>'2022-2024 mjcc'!Print_Area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https:/mul-mss.gov.am/tasks/docs/attachment.php?id=378286&amp;fn=MJCC.xlsx&amp;out=1&amp;token=11eeba9413c87f24b50f</cp:keywords>
  <cp:lastModifiedBy>Lusine.Harutyunyan</cp:lastModifiedBy>
  <cp:lastPrinted>2019-11-29T07:03:18Z</cp:lastPrinted>
  <dcterms:created xsi:type="dcterms:W3CDTF">2019-05-02T09:37:00Z</dcterms:created>
  <dcterms:modified xsi:type="dcterms:W3CDTF">2021-05-06T14:20:38Z</dcterms:modified>
</cp:coreProperties>
</file>